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mbeddings/oleObject3.bin" ContentType="application/vnd.openxmlformats-officedocument.oleObject"/>
  <Default Extension="emf" ContentType="image/x-emf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180" windowHeight="8190" tabRatio="190" firstSheet="8" activeTab="10"/>
  </bookViews>
  <sheets>
    <sheet name="Sch" sheetId="10" state="hidden" r:id="rId1"/>
    <sheet name="Criteria" sheetId="6" state="hidden" r:id="rId2"/>
    <sheet name="M3_51" sheetId="1" state="hidden" r:id="rId3"/>
    <sheet name="M3_52" sheetId="2" state="hidden" r:id="rId4"/>
    <sheet name="M3_53" sheetId="3" state="hidden" r:id="rId5"/>
    <sheet name="M6_51" sheetId="7" state="hidden" r:id="rId6"/>
    <sheet name="M6_52" sheetId="8" state="hidden" r:id="rId7"/>
    <sheet name="M6_53" sheetId="9" state="hidden" r:id="rId8"/>
    <sheet name="ม.3" sheetId="11" r:id="rId9"/>
    <sheet name="ม.6" sheetId="13" r:id="rId10"/>
    <sheet name="สรุปคะแนน" sheetId="14" r:id="rId11"/>
  </sheets>
  <definedNames>
    <definedName name="___93" localSheetId="9">#REF!</definedName>
    <definedName name="___93" localSheetId="10">#REF!</definedName>
    <definedName name="___93">#REF!</definedName>
    <definedName name="_xlnm.Print_Titles" localSheetId="4">M3_53!$C:$D,M3_53!$1:$3</definedName>
    <definedName name="_xlnm.Print_Titles" localSheetId="7">M6_53!$C:$D,M6_53!$1:$3</definedName>
  </definedNames>
  <calcPr calcId="124519"/>
</workbook>
</file>

<file path=xl/calcChain.xml><?xml version="1.0" encoding="utf-8"?>
<calcChain xmlns="http://schemas.openxmlformats.org/spreadsheetml/2006/main">
  <c r="G20" i="11"/>
  <c r="G19"/>
  <c r="G18"/>
  <c r="G17"/>
  <c r="F20"/>
  <c r="F19"/>
  <c r="F18"/>
  <c r="F17"/>
  <c r="E20" i="14"/>
  <c r="E19"/>
  <c r="E18"/>
  <c r="E17"/>
  <c r="M60" i="9"/>
  <c r="I15" i="14"/>
  <c r="AB18" i="9"/>
  <c r="Y18"/>
  <c r="V18"/>
  <c r="S18"/>
  <c r="P18"/>
  <c r="M18"/>
  <c r="J18"/>
  <c r="G18"/>
  <c r="AB18" i="8"/>
  <c r="Y18"/>
  <c r="V18"/>
  <c r="S18"/>
  <c r="P18"/>
  <c r="M18"/>
  <c r="J18"/>
  <c r="G18"/>
  <c r="AB18" i="7"/>
  <c r="Y18"/>
  <c r="V18"/>
  <c r="S18"/>
  <c r="P18"/>
  <c r="M18"/>
  <c r="J18"/>
  <c r="G18"/>
  <c r="AB39" i="9"/>
  <c r="Y39"/>
  <c r="V39"/>
  <c r="S39"/>
  <c r="P39"/>
  <c r="M39"/>
  <c r="J39"/>
  <c r="G39"/>
  <c r="AB38" i="8"/>
  <c r="Y38"/>
  <c r="V38"/>
  <c r="S38"/>
  <c r="P38"/>
  <c r="M38"/>
  <c r="J38"/>
  <c r="G38"/>
  <c r="AB38" i="7"/>
  <c r="Y38"/>
  <c r="V38"/>
  <c r="S38"/>
  <c r="P38"/>
  <c r="M38"/>
  <c r="J38"/>
  <c r="G38"/>
  <c r="AB37" i="3"/>
  <c r="Y37"/>
  <c r="V37"/>
  <c r="S37"/>
  <c r="P37"/>
  <c r="M37"/>
  <c r="J37"/>
  <c r="G37"/>
  <c r="AB36" i="2"/>
  <c r="Y36"/>
  <c r="V36"/>
  <c r="S36"/>
  <c r="P36"/>
  <c r="E16" i="14" s="1"/>
  <c r="M36" i="2"/>
  <c r="J36"/>
  <c r="E14" i="14" s="1"/>
  <c r="G36" i="2"/>
  <c r="AB36" i="1"/>
  <c r="Y36"/>
  <c r="V36"/>
  <c r="S36"/>
  <c r="P36"/>
  <c r="B16" i="14" s="1"/>
  <c r="M36" i="1"/>
  <c r="J36"/>
  <c r="G36"/>
  <c r="AB60" i="3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AB60" i="2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5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5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5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5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5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5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5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5"/>
  <c r="G7"/>
  <c r="S60" i="1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6"/>
  <c r="G5"/>
  <c r="G4"/>
  <c r="G7"/>
  <c r="AB21" i="7"/>
  <c r="C20" i="14" s="1"/>
  <c r="D20" s="1"/>
  <c r="Y21" i="7"/>
  <c r="V21"/>
  <c r="C18" i="14" s="1"/>
  <c r="D18" s="1"/>
  <c r="S21" i="7"/>
  <c r="P21"/>
  <c r="M21"/>
  <c r="J21"/>
  <c r="G21"/>
  <c r="C13" i="14" s="1"/>
  <c r="AB21" i="8"/>
  <c r="Y21"/>
  <c r="V21"/>
  <c r="S21"/>
  <c r="P21"/>
  <c r="M21"/>
  <c r="J21"/>
  <c r="G21"/>
  <c r="F13" i="14" s="1"/>
  <c r="AB21" i="9"/>
  <c r="Y21"/>
  <c r="V21"/>
  <c r="S21"/>
  <c r="P21"/>
  <c r="M21"/>
  <c r="J21"/>
  <c r="G21"/>
  <c r="AB60" i="7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7"/>
  <c r="AB36"/>
  <c r="AB35"/>
  <c r="AB34"/>
  <c r="AB33"/>
  <c r="AB32"/>
  <c r="AB31"/>
  <c r="AB30"/>
  <c r="AB29"/>
  <c r="AB28"/>
  <c r="AB27"/>
  <c r="AB26"/>
  <c r="AB25"/>
  <c r="AB24"/>
  <c r="AB23"/>
  <c r="AB22"/>
  <c r="AB20"/>
  <c r="AB19"/>
  <c r="AB17"/>
  <c r="AB16"/>
  <c r="AB15"/>
  <c r="AB14"/>
  <c r="AB13"/>
  <c r="AB12"/>
  <c r="AB11"/>
  <c r="AB10"/>
  <c r="AB9"/>
  <c r="AB8"/>
  <c r="AB7"/>
  <c r="AB6"/>
  <c r="AB5"/>
  <c r="AB4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7"/>
  <c r="Y36"/>
  <c r="Y35"/>
  <c r="Y34"/>
  <c r="Y33"/>
  <c r="Y32"/>
  <c r="Y31"/>
  <c r="Y30"/>
  <c r="Y29"/>
  <c r="Y28"/>
  <c r="Y27"/>
  <c r="Y26"/>
  <c r="Y25"/>
  <c r="Y24"/>
  <c r="Y23"/>
  <c r="Y22"/>
  <c r="Y20"/>
  <c r="Y19"/>
  <c r="Y17"/>
  <c r="Y16"/>
  <c r="Y15"/>
  <c r="Y14"/>
  <c r="Y13"/>
  <c r="Y12"/>
  <c r="Y11"/>
  <c r="Y10"/>
  <c r="Y9"/>
  <c r="Y8"/>
  <c r="Y7"/>
  <c r="Y6"/>
  <c r="Y5"/>
  <c r="Y4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7"/>
  <c r="V36"/>
  <c r="V35"/>
  <c r="V34"/>
  <c r="V33"/>
  <c r="V32"/>
  <c r="V31"/>
  <c r="V30"/>
  <c r="V29"/>
  <c r="V28"/>
  <c r="V27"/>
  <c r="V26"/>
  <c r="V25"/>
  <c r="V24"/>
  <c r="V23"/>
  <c r="V22"/>
  <c r="V20"/>
  <c r="V19"/>
  <c r="V17"/>
  <c r="V16"/>
  <c r="V15"/>
  <c r="V14"/>
  <c r="V13"/>
  <c r="V12"/>
  <c r="V11"/>
  <c r="V10"/>
  <c r="V9"/>
  <c r="V8"/>
  <c r="V7"/>
  <c r="V6"/>
  <c r="V5"/>
  <c r="V4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7"/>
  <c r="S36"/>
  <c r="S35"/>
  <c r="S34"/>
  <c r="S33"/>
  <c r="S32"/>
  <c r="S31"/>
  <c r="S30"/>
  <c r="S29"/>
  <c r="S28"/>
  <c r="S27"/>
  <c r="S26"/>
  <c r="S25"/>
  <c r="S24"/>
  <c r="S23"/>
  <c r="S22"/>
  <c r="S20"/>
  <c r="S19"/>
  <c r="S17"/>
  <c r="S16"/>
  <c r="S15"/>
  <c r="S14"/>
  <c r="S13"/>
  <c r="S12"/>
  <c r="S11"/>
  <c r="S10"/>
  <c r="S9"/>
  <c r="S8"/>
  <c r="S7"/>
  <c r="S6"/>
  <c r="S5"/>
  <c r="S4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7"/>
  <c r="P36"/>
  <c r="P35"/>
  <c r="P34"/>
  <c r="P33"/>
  <c r="P32"/>
  <c r="P31"/>
  <c r="P30"/>
  <c r="P29"/>
  <c r="P28"/>
  <c r="P27"/>
  <c r="P26"/>
  <c r="P25"/>
  <c r="P24"/>
  <c r="P23"/>
  <c r="P22"/>
  <c r="P20"/>
  <c r="P19"/>
  <c r="P17"/>
  <c r="P16"/>
  <c r="P15"/>
  <c r="P14"/>
  <c r="P13"/>
  <c r="P12"/>
  <c r="P11"/>
  <c r="P10"/>
  <c r="P9"/>
  <c r="P8"/>
  <c r="P7"/>
  <c r="P6"/>
  <c r="P5"/>
  <c r="P4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7"/>
  <c r="M16"/>
  <c r="M15"/>
  <c r="M14"/>
  <c r="M13"/>
  <c r="M12"/>
  <c r="M11"/>
  <c r="M10"/>
  <c r="M9"/>
  <c r="M8"/>
  <c r="M7"/>
  <c r="M6"/>
  <c r="M5"/>
  <c r="M4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7"/>
  <c r="J36"/>
  <c r="J35"/>
  <c r="J34"/>
  <c r="J33"/>
  <c r="J32"/>
  <c r="J31"/>
  <c r="J30"/>
  <c r="J29"/>
  <c r="J28"/>
  <c r="J27"/>
  <c r="J26"/>
  <c r="J25"/>
  <c r="J24"/>
  <c r="J23"/>
  <c r="J22"/>
  <c r="J20"/>
  <c r="J19"/>
  <c r="J17"/>
  <c r="J16"/>
  <c r="J15"/>
  <c r="J14"/>
  <c r="J13"/>
  <c r="J12"/>
  <c r="J11"/>
  <c r="J10"/>
  <c r="J9"/>
  <c r="J8"/>
  <c r="J7"/>
  <c r="J6"/>
  <c r="J5"/>
  <c r="J4"/>
  <c r="G6"/>
  <c r="G5"/>
  <c r="G4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7"/>
  <c r="G36"/>
  <c r="G35"/>
  <c r="G34"/>
  <c r="G33"/>
  <c r="G32"/>
  <c r="G31"/>
  <c r="G30"/>
  <c r="G29"/>
  <c r="G28"/>
  <c r="G27"/>
  <c r="G26"/>
  <c r="G25"/>
  <c r="G24"/>
  <c r="G23"/>
  <c r="G22"/>
  <c r="G20"/>
  <c r="G19"/>
  <c r="G17"/>
  <c r="G16"/>
  <c r="G15"/>
  <c r="G14"/>
  <c r="G13"/>
  <c r="G12"/>
  <c r="G11"/>
  <c r="G10"/>
  <c r="G9"/>
  <c r="G8"/>
  <c r="G7"/>
  <c r="AB60" i="8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7"/>
  <c r="AB36"/>
  <c r="AB35"/>
  <c r="AB34"/>
  <c r="AB33"/>
  <c r="AB32"/>
  <c r="AB31"/>
  <c r="AB30"/>
  <c r="AB29"/>
  <c r="AB28"/>
  <c r="AB27"/>
  <c r="AB26"/>
  <c r="AB25"/>
  <c r="AB24"/>
  <c r="AB23"/>
  <c r="AB22"/>
  <c r="AB20"/>
  <c r="AB19"/>
  <c r="AB17"/>
  <c r="AB16"/>
  <c r="AB15"/>
  <c r="AB14"/>
  <c r="AB13"/>
  <c r="AB12"/>
  <c r="AB11"/>
  <c r="AB10"/>
  <c r="AB9"/>
  <c r="AB8"/>
  <c r="AB7"/>
  <c r="AB5"/>
  <c r="Y60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7"/>
  <c r="Y36"/>
  <c r="Y35"/>
  <c r="Y34"/>
  <c r="Y33"/>
  <c r="Y32"/>
  <c r="Y31"/>
  <c r="Y30"/>
  <c r="Y29"/>
  <c r="Y28"/>
  <c r="Y27"/>
  <c r="Y26"/>
  <c r="Y25"/>
  <c r="Y24"/>
  <c r="Y23"/>
  <c r="Y22"/>
  <c r="Y20"/>
  <c r="Y19"/>
  <c r="Y17"/>
  <c r="Y16"/>
  <c r="Y15"/>
  <c r="Y14"/>
  <c r="Y13"/>
  <c r="Y12"/>
  <c r="Y11"/>
  <c r="Y10"/>
  <c r="Y9"/>
  <c r="Y8"/>
  <c r="Y7"/>
  <c r="Y5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7"/>
  <c r="V36"/>
  <c r="V35"/>
  <c r="V34"/>
  <c r="V33"/>
  <c r="V32"/>
  <c r="V31"/>
  <c r="V30"/>
  <c r="V29"/>
  <c r="V28"/>
  <c r="V27"/>
  <c r="V26"/>
  <c r="V25"/>
  <c r="V24"/>
  <c r="V23"/>
  <c r="V22"/>
  <c r="V20"/>
  <c r="V19"/>
  <c r="V17"/>
  <c r="V16"/>
  <c r="V15"/>
  <c r="V14"/>
  <c r="V13"/>
  <c r="V12"/>
  <c r="V11"/>
  <c r="V10"/>
  <c r="V9"/>
  <c r="V8"/>
  <c r="V7"/>
  <c r="V5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7"/>
  <c r="S36"/>
  <c r="S35"/>
  <c r="S34"/>
  <c r="S33"/>
  <c r="S32"/>
  <c r="S31"/>
  <c r="S30"/>
  <c r="S29"/>
  <c r="S28"/>
  <c r="S27"/>
  <c r="S26"/>
  <c r="S25"/>
  <c r="S24"/>
  <c r="S23"/>
  <c r="S22"/>
  <c r="S20"/>
  <c r="S19"/>
  <c r="S17"/>
  <c r="S16"/>
  <c r="S15"/>
  <c r="S14"/>
  <c r="S13"/>
  <c r="S12"/>
  <c r="S11"/>
  <c r="S10"/>
  <c r="S9"/>
  <c r="S8"/>
  <c r="S7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7"/>
  <c r="P36"/>
  <c r="P35"/>
  <c r="P34"/>
  <c r="P33"/>
  <c r="P32"/>
  <c r="P31"/>
  <c r="P30"/>
  <c r="P29"/>
  <c r="P28"/>
  <c r="P27"/>
  <c r="P26"/>
  <c r="P25"/>
  <c r="P24"/>
  <c r="P23"/>
  <c r="P22"/>
  <c r="P20"/>
  <c r="P19"/>
  <c r="P17"/>
  <c r="P16"/>
  <c r="P15"/>
  <c r="P14"/>
  <c r="P13"/>
  <c r="P12"/>
  <c r="P11"/>
  <c r="P10"/>
  <c r="P9"/>
  <c r="P8"/>
  <c r="P7"/>
  <c r="P5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7"/>
  <c r="M16"/>
  <c r="M15"/>
  <c r="M14"/>
  <c r="M13"/>
  <c r="M12"/>
  <c r="M11"/>
  <c r="M10"/>
  <c r="M9"/>
  <c r="M8"/>
  <c r="M7"/>
  <c r="M5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7"/>
  <c r="J36"/>
  <c r="J35"/>
  <c r="J34"/>
  <c r="J33"/>
  <c r="J32"/>
  <c r="J31"/>
  <c r="J30"/>
  <c r="J29"/>
  <c r="J28"/>
  <c r="J27"/>
  <c r="J26"/>
  <c r="J25"/>
  <c r="J24"/>
  <c r="J23"/>
  <c r="J22"/>
  <c r="J20"/>
  <c r="J19"/>
  <c r="J17"/>
  <c r="J16"/>
  <c r="J15"/>
  <c r="J14"/>
  <c r="J13"/>
  <c r="J12"/>
  <c r="J11"/>
  <c r="J10"/>
  <c r="J9"/>
  <c r="J8"/>
  <c r="J7"/>
  <c r="J5"/>
  <c r="G5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7"/>
  <c r="G36"/>
  <c r="G35"/>
  <c r="G34"/>
  <c r="G33"/>
  <c r="G32"/>
  <c r="G31"/>
  <c r="G30"/>
  <c r="G29"/>
  <c r="G28"/>
  <c r="G27"/>
  <c r="G26"/>
  <c r="G25"/>
  <c r="G24"/>
  <c r="G23"/>
  <c r="G22"/>
  <c r="G20"/>
  <c r="G19"/>
  <c r="G17"/>
  <c r="G16"/>
  <c r="G15"/>
  <c r="G14"/>
  <c r="G13"/>
  <c r="G12"/>
  <c r="G11"/>
  <c r="G10"/>
  <c r="G9"/>
  <c r="G8"/>
  <c r="G7"/>
  <c r="AB59" i="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0"/>
  <c r="AB19"/>
  <c r="AB17"/>
  <c r="AB16"/>
  <c r="AB15"/>
  <c r="AB14"/>
  <c r="AB13"/>
  <c r="AB12"/>
  <c r="AB11"/>
  <c r="AB10"/>
  <c r="AB9"/>
  <c r="AB8"/>
  <c r="AB7"/>
  <c r="Y59"/>
  <c r="Y58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8"/>
  <c r="Y37"/>
  <c r="Y36"/>
  <c r="Y35"/>
  <c r="Y34"/>
  <c r="Y33"/>
  <c r="Y32"/>
  <c r="Y31"/>
  <c r="Y30"/>
  <c r="Y29"/>
  <c r="Y28"/>
  <c r="Y27"/>
  <c r="Y26"/>
  <c r="Y25"/>
  <c r="Y24"/>
  <c r="Y23"/>
  <c r="Y22"/>
  <c r="Y20"/>
  <c r="Y19"/>
  <c r="Y17"/>
  <c r="Y16"/>
  <c r="Y15"/>
  <c r="Y14"/>
  <c r="Y13"/>
  <c r="Y12"/>
  <c r="Y11"/>
  <c r="Y10"/>
  <c r="Y9"/>
  <c r="Y8"/>
  <c r="Y7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8"/>
  <c r="V37"/>
  <c r="V36"/>
  <c r="V35"/>
  <c r="V34"/>
  <c r="V33"/>
  <c r="V32"/>
  <c r="V31"/>
  <c r="V30"/>
  <c r="V29"/>
  <c r="V28"/>
  <c r="V27"/>
  <c r="V26"/>
  <c r="V25"/>
  <c r="V24"/>
  <c r="V23"/>
  <c r="V22"/>
  <c r="V20"/>
  <c r="V19"/>
  <c r="V17"/>
  <c r="V16"/>
  <c r="V15"/>
  <c r="V14"/>
  <c r="V13"/>
  <c r="V12"/>
  <c r="V11"/>
  <c r="V10"/>
  <c r="V9"/>
  <c r="V8"/>
  <c r="V7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8"/>
  <c r="S37"/>
  <c r="S36"/>
  <c r="S35"/>
  <c r="S34"/>
  <c r="S33"/>
  <c r="S32"/>
  <c r="S31"/>
  <c r="S30"/>
  <c r="S29"/>
  <c r="S28"/>
  <c r="S27"/>
  <c r="S26"/>
  <c r="S25"/>
  <c r="S24"/>
  <c r="S23"/>
  <c r="S22"/>
  <c r="S20"/>
  <c r="S19"/>
  <c r="S17"/>
  <c r="S16"/>
  <c r="S15"/>
  <c r="S14"/>
  <c r="S13"/>
  <c r="S12"/>
  <c r="S11"/>
  <c r="S10"/>
  <c r="S9"/>
  <c r="S8"/>
  <c r="S7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8"/>
  <c r="P37"/>
  <c r="P36"/>
  <c r="P35"/>
  <c r="P34"/>
  <c r="P33"/>
  <c r="P32"/>
  <c r="P31"/>
  <c r="P30"/>
  <c r="P29"/>
  <c r="P28"/>
  <c r="P27"/>
  <c r="P26"/>
  <c r="P25"/>
  <c r="P24"/>
  <c r="P23"/>
  <c r="P22"/>
  <c r="P20"/>
  <c r="P19"/>
  <c r="P17"/>
  <c r="P16"/>
  <c r="P15"/>
  <c r="P14"/>
  <c r="P13"/>
  <c r="P12"/>
  <c r="P11"/>
  <c r="P10"/>
  <c r="P9"/>
  <c r="P8"/>
  <c r="P7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7"/>
  <c r="M16"/>
  <c r="M15"/>
  <c r="M14"/>
  <c r="M13"/>
  <c r="M12"/>
  <c r="M11"/>
  <c r="M10"/>
  <c r="M9"/>
  <c r="M8"/>
  <c r="M7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8"/>
  <c r="J37"/>
  <c r="J36"/>
  <c r="J35"/>
  <c r="J34"/>
  <c r="J33"/>
  <c r="J32"/>
  <c r="J31"/>
  <c r="J30"/>
  <c r="J29"/>
  <c r="J28"/>
  <c r="J27"/>
  <c r="J26"/>
  <c r="J25"/>
  <c r="J24"/>
  <c r="J23"/>
  <c r="J22"/>
  <c r="J20"/>
  <c r="J19"/>
  <c r="J17"/>
  <c r="J16"/>
  <c r="J15"/>
  <c r="J14"/>
  <c r="J13"/>
  <c r="J12"/>
  <c r="J11"/>
  <c r="J10"/>
  <c r="J9"/>
  <c r="J8"/>
  <c r="J7"/>
  <c r="I4"/>
  <c r="I5"/>
  <c r="I6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8"/>
  <c r="G37"/>
  <c r="G36"/>
  <c r="G35"/>
  <c r="G34"/>
  <c r="G33"/>
  <c r="G32"/>
  <c r="G31"/>
  <c r="G30"/>
  <c r="G29"/>
  <c r="G28"/>
  <c r="G27"/>
  <c r="G26"/>
  <c r="G25"/>
  <c r="G24"/>
  <c r="G23"/>
  <c r="G22"/>
  <c r="G20"/>
  <c r="G19"/>
  <c r="G17"/>
  <c r="G16"/>
  <c r="G15"/>
  <c r="G14"/>
  <c r="G13"/>
  <c r="G12"/>
  <c r="G11"/>
  <c r="G10"/>
  <c r="G9"/>
  <c r="G8"/>
  <c r="G7"/>
  <c r="C19" i="14"/>
  <c r="D19" s="1"/>
  <c r="C17"/>
  <c r="B17"/>
  <c r="C16"/>
  <c r="C15"/>
  <c r="B15"/>
  <c r="C14"/>
  <c r="B14"/>
  <c r="B13"/>
  <c r="F20"/>
  <c r="F19"/>
  <c r="F18"/>
  <c r="F17"/>
  <c r="F16"/>
  <c r="F15"/>
  <c r="E15"/>
  <c r="F14"/>
  <c r="E13"/>
  <c r="G9"/>
  <c r="B9"/>
  <c r="G8"/>
  <c r="AA5" i="3"/>
  <c r="Z5"/>
  <c r="X5"/>
  <c r="W5"/>
  <c r="U5"/>
  <c r="T5"/>
  <c r="R5"/>
  <c r="Q5"/>
  <c r="O5"/>
  <c r="N5"/>
  <c r="L5"/>
  <c r="K5"/>
  <c r="I5"/>
  <c r="H5"/>
  <c r="F5"/>
  <c r="E5"/>
  <c r="H106" i="6"/>
  <c r="H105"/>
  <c r="H104"/>
  <c r="H103"/>
  <c r="H102"/>
  <c r="H101"/>
  <c r="H100"/>
  <c r="H99"/>
  <c r="H94"/>
  <c r="H93"/>
  <c r="H92"/>
  <c r="H91"/>
  <c r="H90"/>
  <c r="H89"/>
  <c r="H88"/>
  <c r="H87"/>
  <c r="H82"/>
  <c r="H81"/>
  <c r="H80"/>
  <c r="H79"/>
  <c r="H78"/>
  <c r="H77"/>
  <c r="H76"/>
  <c r="H75"/>
  <c r="D13" i="14" l="1"/>
  <c r="G17"/>
  <c r="D14"/>
  <c r="D16"/>
  <c r="G14"/>
  <c r="G16"/>
  <c r="G18"/>
  <c r="G20"/>
  <c r="G15"/>
  <c r="G19"/>
  <c r="D15"/>
  <c r="D17"/>
  <c r="G13"/>
  <c r="AB5" i="3"/>
  <c r="Y5"/>
  <c r="V5"/>
  <c r="S5"/>
  <c r="G5"/>
  <c r="P5"/>
  <c r="M5"/>
  <c r="J5"/>
  <c r="G20" i="13"/>
  <c r="F20"/>
  <c r="C20"/>
  <c r="B20"/>
  <c r="G19"/>
  <c r="F19"/>
  <c r="C19"/>
  <c r="B19"/>
  <c r="G18"/>
  <c r="F18"/>
  <c r="C18"/>
  <c r="B18"/>
  <c r="G17"/>
  <c r="F17"/>
  <c r="C17"/>
  <c r="B17"/>
  <c r="G16"/>
  <c r="F16"/>
  <c r="C16"/>
  <c r="B16"/>
  <c r="G15"/>
  <c r="F15"/>
  <c r="C15"/>
  <c r="B15"/>
  <c r="G14"/>
  <c r="F14"/>
  <c r="C14"/>
  <c r="B14"/>
  <c r="G13"/>
  <c r="F13"/>
  <c r="C13"/>
  <c r="B13"/>
  <c r="B31"/>
  <c r="B32" s="1"/>
  <c r="F9"/>
  <c r="B9"/>
  <c r="F8"/>
  <c r="B31" i="11"/>
  <c r="F32" s="1"/>
  <c r="AB60" i="9"/>
  <c r="I20" i="14" s="1"/>
  <c r="Y60" i="9"/>
  <c r="I19" i="14" s="1"/>
  <c r="V60" i="9"/>
  <c r="I18" i="14" s="1"/>
  <c r="S60" i="9"/>
  <c r="I17" i="14" s="1"/>
  <c r="P60" i="9"/>
  <c r="I16" i="14" s="1"/>
  <c r="J60" i="9"/>
  <c r="I14" i="14" s="1"/>
  <c r="G60" i="9"/>
  <c r="I13" i="14" s="1"/>
  <c r="E20" i="11"/>
  <c r="E19"/>
  <c r="E18"/>
  <c r="C17"/>
  <c r="B17"/>
  <c r="G16"/>
  <c r="F16"/>
  <c r="C16"/>
  <c r="B16"/>
  <c r="G15"/>
  <c r="F15"/>
  <c r="C15"/>
  <c r="B15"/>
  <c r="G14"/>
  <c r="F14"/>
  <c r="C14"/>
  <c r="B14"/>
  <c r="G13"/>
  <c r="F13"/>
  <c r="C13"/>
  <c r="B13"/>
  <c r="B9"/>
  <c r="F9"/>
  <c r="F8"/>
  <c r="AA6" i="9"/>
  <c r="Z6"/>
  <c r="X6"/>
  <c r="W6"/>
  <c r="U6"/>
  <c r="T6"/>
  <c r="R6"/>
  <c r="Q6"/>
  <c r="O6"/>
  <c r="N6"/>
  <c r="L6"/>
  <c r="K6"/>
  <c r="H6"/>
  <c r="J6" s="1"/>
  <c r="F6"/>
  <c r="E6"/>
  <c r="AA5"/>
  <c r="AB5" s="1"/>
  <c r="Z5"/>
  <c r="X5"/>
  <c r="W5"/>
  <c r="U5"/>
  <c r="T5"/>
  <c r="R5"/>
  <c r="S5" s="1"/>
  <c r="Q5"/>
  <c r="O5"/>
  <c r="P5" s="1"/>
  <c r="N5"/>
  <c r="L5"/>
  <c r="M5" s="1"/>
  <c r="K5"/>
  <c r="H5"/>
  <c r="J5" s="1"/>
  <c r="F5"/>
  <c r="E5"/>
  <c r="AA4"/>
  <c r="Z4"/>
  <c r="X4"/>
  <c r="W4"/>
  <c r="U4"/>
  <c r="T4"/>
  <c r="R4"/>
  <c r="Q4"/>
  <c r="O4"/>
  <c r="N4"/>
  <c r="L4"/>
  <c r="K4"/>
  <c r="K14" i="13"/>
  <c r="H4" i="9"/>
  <c r="J4" s="1"/>
  <c r="F4"/>
  <c r="E4"/>
  <c r="AA6" i="8"/>
  <c r="AB6" s="1"/>
  <c r="Z6"/>
  <c r="X6"/>
  <c r="Y6" s="1"/>
  <c r="W6"/>
  <c r="U6"/>
  <c r="V6" s="1"/>
  <c r="T6"/>
  <c r="R6"/>
  <c r="S6" s="1"/>
  <c r="Q6"/>
  <c r="O6"/>
  <c r="P6" s="1"/>
  <c r="N6"/>
  <c r="L6"/>
  <c r="M6" s="1"/>
  <c r="K6"/>
  <c r="I6"/>
  <c r="J6" s="1"/>
  <c r="H6"/>
  <c r="F6"/>
  <c r="G6" s="1"/>
  <c r="E6"/>
  <c r="AA5"/>
  <c r="Z5"/>
  <c r="X5"/>
  <c r="W5"/>
  <c r="U5"/>
  <c r="T5"/>
  <c r="R5"/>
  <c r="S5" s="1"/>
  <c r="Q5"/>
  <c r="O5"/>
  <c r="N5"/>
  <c r="L5"/>
  <c r="K5"/>
  <c r="I5"/>
  <c r="H5"/>
  <c r="F5"/>
  <c r="E5"/>
  <c r="AA4"/>
  <c r="AB4" s="1"/>
  <c r="Z4"/>
  <c r="X4"/>
  <c r="Y4" s="1"/>
  <c r="W4"/>
  <c r="U4"/>
  <c r="V4" s="1"/>
  <c r="T4"/>
  <c r="R4"/>
  <c r="S4" s="1"/>
  <c r="Q4"/>
  <c r="O4"/>
  <c r="P4" s="1"/>
  <c r="N4"/>
  <c r="L4"/>
  <c r="M4" s="1"/>
  <c r="K4"/>
  <c r="I4"/>
  <c r="J4" s="1"/>
  <c r="H4"/>
  <c r="F4"/>
  <c r="G4" s="1"/>
  <c r="E4"/>
  <c r="AA6" i="7"/>
  <c r="Z6"/>
  <c r="AA5"/>
  <c r="Z5"/>
  <c r="AA4"/>
  <c r="Z4"/>
  <c r="X6"/>
  <c r="W6"/>
  <c r="X5"/>
  <c r="W5"/>
  <c r="X4"/>
  <c r="W4"/>
  <c r="U6"/>
  <c r="T6"/>
  <c r="U5"/>
  <c r="T5"/>
  <c r="U4"/>
  <c r="T4"/>
  <c r="R6"/>
  <c r="Q6"/>
  <c r="R5"/>
  <c r="Q5"/>
  <c r="R4"/>
  <c r="Q4"/>
  <c r="O6"/>
  <c r="N6"/>
  <c r="O5"/>
  <c r="N5"/>
  <c r="O4"/>
  <c r="N4"/>
  <c r="L6"/>
  <c r="K6"/>
  <c r="L5"/>
  <c r="K5"/>
  <c r="L4"/>
  <c r="K4"/>
  <c r="I6"/>
  <c r="H6"/>
  <c r="I5"/>
  <c r="H5"/>
  <c r="I4"/>
  <c r="H4"/>
  <c r="F6"/>
  <c r="F5"/>
  <c r="F4"/>
  <c r="E4"/>
  <c r="E6"/>
  <c r="E5"/>
  <c r="AA6" i="3"/>
  <c r="Z6"/>
  <c r="X6"/>
  <c r="W6"/>
  <c r="U6"/>
  <c r="T6"/>
  <c r="R6"/>
  <c r="Q6"/>
  <c r="O6"/>
  <c r="N6"/>
  <c r="L6"/>
  <c r="K6"/>
  <c r="I6"/>
  <c r="H6"/>
  <c r="F6"/>
  <c r="E6"/>
  <c r="AA4"/>
  <c r="Z4"/>
  <c r="X4"/>
  <c r="W4"/>
  <c r="U4"/>
  <c r="T4"/>
  <c r="R4"/>
  <c r="Q4"/>
  <c r="O4"/>
  <c r="N4"/>
  <c r="L4"/>
  <c r="K4"/>
  <c r="I4"/>
  <c r="H4"/>
  <c r="F4"/>
  <c r="E4"/>
  <c r="AA6" i="2"/>
  <c r="AB6" s="1"/>
  <c r="Z6"/>
  <c r="X6"/>
  <c r="Y6" s="1"/>
  <c r="W6"/>
  <c r="U6"/>
  <c r="V6" s="1"/>
  <c r="T6"/>
  <c r="R6"/>
  <c r="S6" s="1"/>
  <c r="Q6"/>
  <c r="O6"/>
  <c r="P6" s="1"/>
  <c r="N6"/>
  <c r="L6"/>
  <c r="M6" s="1"/>
  <c r="K6"/>
  <c r="I6"/>
  <c r="J6" s="1"/>
  <c r="H6"/>
  <c r="F6"/>
  <c r="G6" s="1"/>
  <c r="E6"/>
  <c r="AA5"/>
  <c r="Z5"/>
  <c r="X5"/>
  <c r="W5"/>
  <c r="U5"/>
  <c r="T5"/>
  <c r="R5"/>
  <c r="Q5"/>
  <c r="O5"/>
  <c r="N5"/>
  <c r="L5"/>
  <c r="K5"/>
  <c r="I5"/>
  <c r="H5"/>
  <c r="F5"/>
  <c r="E5"/>
  <c r="AA4"/>
  <c r="AB4" s="1"/>
  <c r="Z4"/>
  <c r="X4"/>
  <c r="Y4" s="1"/>
  <c r="W4"/>
  <c r="U4"/>
  <c r="V4" s="1"/>
  <c r="T4"/>
  <c r="R4"/>
  <c r="S4" s="1"/>
  <c r="Q4"/>
  <c r="O4"/>
  <c r="P4" s="1"/>
  <c r="N4"/>
  <c r="L4"/>
  <c r="M4" s="1"/>
  <c r="K4"/>
  <c r="I4"/>
  <c r="J4" s="1"/>
  <c r="H4"/>
  <c r="F4"/>
  <c r="G4" s="1"/>
  <c r="E4"/>
  <c r="AB6" i="1"/>
  <c r="AB4"/>
  <c r="Y5"/>
  <c r="V6"/>
  <c r="V4"/>
  <c r="AA6"/>
  <c r="Z6"/>
  <c r="AA5"/>
  <c r="Z5"/>
  <c r="AB5" s="1"/>
  <c r="AA4"/>
  <c r="Z4"/>
  <c r="X6"/>
  <c r="W6"/>
  <c r="Y6" s="1"/>
  <c r="X5"/>
  <c r="W5"/>
  <c r="X4"/>
  <c r="W4"/>
  <c r="Y4" s="1"/>
  <c r="U6"/>
  <c r="T6"/>
  <c r="U5"/>
  <c r="T5"/>
  <c r="V5" s="1"/>
  <c r="U4"/>
  <c r="T4"/>
  <c r="R6"/>
  <c r="Q6"/>
  <c r="R5"/>
  <c r="Q5"/>
  <c r="R4"/>
  <c r="Q4"/>
  <c r="O6"/>
  <c r="N6"/>
  <c r="O5"/>
  <c r="N5"/>
  <c r="O4"/>
  <c r="N4"/>
  <c r="L6"/>
  <c r="K6"/>
  <c r="L5"/>
  <c r="K5"/>
  <c r="L4"/>
  <c r="K4"/>
  <c r="I6"/>
  <c r="H6"/>
  <c r="I5"/>
  <c r="H5"/>
  <c r="I4"/>
  <c r="H4"/>
  <c r="F6"/>
  <c r="F5"/>
  <c r="F4"/>
  <c r="E6"/>
  <c r="E5"/>
  <c r="E4"/>
  <c r="G5" i="9" l="1"/>
  <c r="V5"/>
  <c r="M6"/>
  <c r="P6"/>
  <c r="S6"/>
  <c r="V6"/>
  <c r="AB6"/>
  <c r="Y6"/>
  <c r="Y5"/>
  <c r="V4" i="3"/>
  <c r="H18" i="14" s="1"/>
  <c r="Y4" i="3"/>
  <c r="H19" i="14" s="1"/>
  <c r="G4" i="3"/>
  <c r="H13" i="14" s="1"/>
  <c r="AB4" i="3"/>
  <c r="H20" i="14" s="1"/>
  <c r="S4" i="3"/>
  <c r="H17" i="14" s="1"/>
  <c r="P4" i="3"/>
  <c r="H16" i="14" s="1"/>
  <c r="M4" i="3"/>
  <c r="H15" i="14" s="1"/>
  <c r="J4" i="3"/>
  <c r="H14" i="14" s="1"/>
  <c r="J14" s="1"/>
  <c r="L14" s="1"/>
  <c r="G6" i="9"/>
  <c r="K13" i="13"/>
  <c r="G4" i="9"/>
  <c r="K15" i="13"/>
  <c r="M4" i="9"/>
  <c r="K16" i="13"/>
  <c r="P4" i="9"/>
  <c r="K17" i="13"/>
  <c r="S4" i="9"/>
  <c r="K18" i="13"/>
  <c r="V4" i="9"/>
  <c r="K19" i="13"/>
  <c r="Y4" i="9"/>
  <c r="K20" i="13"/>
  <c r="AB4" i="9"/>
  <c r="K13" i="11"/>
  <c r="G6" i="3"/>
  <c r="K14" i="11"/>
  <c r="J6" i="3"/>
  <c r="K15" i="11"/>
  <c r="M6" i="3"/>
  <c r="K16" i="11"/>
  <c r="P6" i="3"/>
  <c r="K17" i="11"/>
  <c r="S6" i="3"/>
  <c r="K18" i="11"/>
  <c r="V6" i="3"/>
  <c r="K19" i="11"/>
  <c r="Y6" i="3"/>
  <c r="K20" i="11"/>
  <c r="AB6" i="3"/>
  <c r="D13" i="13"/>
  <c r="D14"/>
  <c r="D15"/>
  <c r="D16"/>
  <c r="D17"/>
  <c r="D18"/>
  <c r="D19"/>
  <c r="D20"/>
  <c r="H16"/>
  <c r="H17"/>
  <c r="H18"/>
  <c r="H19"/>
  <c r="H20"/>
  <c r="H15"/>
  <c r="H13"/>
  <c r="H14"/>
  <c r="B32" i="11"/>
  <c r="F31"/>
  <c r="J14" i="13"/>
  <c r="L14" s="1"/>
  <c r="J15"/>
  <c r="J16"/>
  <c r="J17"/>
  <c r="J18"/>
  <c r="J19"/>
  <c r="J20"/>
  <c r="J13"/>
  <c r="F32"/>
  <c r="F31"/>
  <c r="H13" i="11"/>
  <c r="H14"/>
  <c r="H15"/>
  <c r="H16"/>
  <c r="H17"/>
  <c r="H18"/>
  <c r="H19"/>
  <c r="D13"/>
  <c r="D14"/>
  <c r="D15"/>
  <c r="D16"/>
  <c r="D17"/>
  <c r="H20"/>
  <c r="J13"/>
  <c r="J14"/>
  <c r="J15"/>
  <c r="J16"/>
  <c r="J17"/>
  <c r="J18"/>
  <c r="J19"/>
  <c r="J20"/>
  <c r="L13" i="13" l="1"/>
  <c r="E13"/>
  <c r="J15" i="14"/>
  <c r="J17"/>
  <c r="J13"/>
  <c r="J18"/>
  <c r="L18" s="1"/>
  <c r="J16"/>
  <c r="J20"/>
  <c r="J19"/>
  <c r="L20" i="13"/>
  <c r="I20" s="1"/>
  <c r="L18"/>
  <c r="I18" s="1"/>
  <c r="L16"/>
  <c r="I16" s="1"/>
  <c r="L19" i="11"/>
  <c r="I19" s="1"/>
  <c r="M19" s="1"/>
  <c r="L17"/>
  <c r="I17" s="1"/>
  <c r="L15"/>
  <c r="I15" s="1"/>
  <c r="L13"/>
  <c r="I13" s="1"/>
  <c r="L20"/>
  <c r="L18"/>
  <c r="L16"/>
  <c r="I16" s="1"/>
  <c r="L14"/>
  <c r="I14" s="1"/>
  <c r="K14" i="14"/>
  <c r="L19" i="13"/>
  <c r="I19" s="1"/>
  <c r="L17"/>
  <c r="I17" s="1"/>
  <c r="L15"/>
  <c r="I15" s="1"/>
  <c r="E15"/>
  <c r="E14"/>
  <c r="E20"/>
  <c r="M20" s="1"/>
  <c r="E18"/>
  <c r="M18" s="1"/>
  <c r="E16"/>
  <c r="M16" s="1"/>
  <c r="E19"/>
  <c r="E17"/>
  <c r="I13"/>
  <c r="I14"/>
  <c r="I20" i="11"/>
  <c r="M20" s="1"/>
  <c r="I18"/>
  <c r="M18" s="1"/>
  <c r="E14"/>
  <c r="E17"/>
  <c r="E15"/>
  <c r="E13"/>
  <c r="E16"/>
  <c r="K19" i="14" l="1"/>
  <c r="L19"/>
  <c r="K16"/>
  <c r="L16"/>
  <c r="K13"/>
  <c r="L13"/>
  <c r="K15"/>
  <c r="L15"/>
  <c r="K20"/>
  <c r="L20"/>
  <c r="K17"/>
  <c r="L17"/>
  <c r="M17" i="13"/>
  <c r="M13"/>
  <c r="M15"/>
  <c r="M19"/>
  <c r="K18" i="14"/>
  <c r="K21" s="1"/>
  <c r="M14"/>
  <c r="N14" s="1"/>
  <c r="M14" i="13"/>
  <c r="M14" i="11"/>
  <c r="M15"/>
  <c r="M17"/>
  <c r="M16"/>
  <c r="M13"/>
  <c r="M17" i="14" l="1"/>
  <c r="N17" s="1"/>
  <c r="M20"/>
  <c r="N20" s="1"/>
  <c r="M15"/>
  <c r="N15" s="1"/>
  <c r="M13"/>
  <c r="N13" s="1"/>
  <c r="M16"/>
  <c r="N16" s="1"/>
  <c r="M19"/>
  <c r="N19" s="1"/>
  <c r="L21"/>
  <c r="M18"/>
  <c r="N18" s="1"/>
  <c r="M21" l="1"/>
  <c r="N21" s="1"/>
</calcChain>
</file>

<file path=xl/sharedStrings.xml><?xml version="1.0" encoding="utf-8"?>
<sst xmlns="http://schemas.openxmlformats.org/spreadsheetml/2006/main" count="1816" uniqueCount="166">
  <si>
    <t>จังหวัด</t>
  </si>
  <si>
    <t>อำเภอ</t>
  </si>
  <si>
    <t>ชื่อโรงเรียน</t>
  </si>
  <si>
    <t>วิชาภาษาไทย</t>
  </si>
  <si>
    <t>วิชาคณิตศาสตร์</t>
  </si>
  <si>
    <t>วิชาวิทยาศาสตร์</t>
  </si>
  <si>
    <t>วิชาสังคมศึกษา</t>
  </si>
  <si>
    <t>วิชาภาษาอังกฤษ</t>
  </si>
  <si>
    <t>วิชาสุขศึกษา</t>
  </si>
  <si>
    <t>วิชาศิลปะ</t>
  </si>
  <si>
    <t>วิชาการงานอาชีพ</t>
  </si>
  <si>
    <t>ปีการศึกษา</t>
  </si>
  <si>
    <t>#ผู้ได้คะแนน&gt;=</t>
  </si>
  <si>
    <t>#ผู้เข้าสอบ</t>
  </si>
  <si>
    <t>ร้อยละ</t>
  </si>
  <si>
    <t>ขีดจำกัดล่าง</t>
  </si>
  <si>
    <t>ทั้งหมด</t>
  </si>
  <si>
    <t>ที่ผ่านเกณฑ์</t>
  </si>
  <si>
    <t>ฉะเชิงเทรา</t>
  </si>
  <si>
    <t>กิ่งอำเภอคลองเขื่อน</t>
  </si>
  <si>
    <t>ก้อนแก้วพิทยาคม</t>
  </si>
  <si>
    <t>พนมสารคาม</t>
  </si>
  <si>
    <t>กาญจนาภิเษกวิทยาลัย ฉะเชิงเทรา</t>
  </si>
  <si>
    <t>บางน้ำเปรี้ยว</t>
  </si>
  <si>
    <t>ดอนฉิมพลีพิทยาคม</t>
  </si>
  <si>
    <t>เมืองฉะเชิงเทรา</t>
  </si>
  <si>
    <t>ดัดดรุณี</t>
  </si>
  <si>
    <t>เตรียมอุดมศึกษาพัฒนาการสุวินทวงศ์</t>
  </si>
  <si>
    <t>บางคล้า</t>
  </si>
  <si>
    <t>บางคล้าพิทยาคม</t>
  </si>
  <si>
    <t>บางน้ำเปรี้ยววิทยา</t>
  </si>
  <si>
    <t>บางปะกง</t>
  </si>
  <si>
    <t>บางปะกง"บวรวิทยายน"</t>
  </si>
  <si>
    <t>เบญจมราชรังสฤษฎิ์</t>
  </si>
  <si>
    <t>เบญจมราชรังสฤษฎิ์ 2</t>
  </si>
  <si>
    <t>เบญจมราชรังสฤษฎิ์ 3 ชนะสงสารวิทยา</t>
  </si>
  <si>
    <t>เบญจมราชรังสฤษฎิ์ 4</t>
  </si>
  <si>
    <t>แปลงยาว</t>
  </si>
  <si>
    <t>แปลงยาวพิทยาคม</t>
  </si>
  <si>
    <t>บ้านโพธิ์</t>
  </si>
  <si>
    <t>ผาณิตวิทยา</t>
  </si>
  <si>
    <t>ไผ่แก้ววิทยา</t>
  </si>
  <si>
    <t>ไผ่ดำพิทยาคม รัชมังคลาภิเษก</t>
  </si>
  <si>
    <t>พนมสารคาม (พนมอดุลวิทยา)</t>
  </si>
  <si>
    <t>พุทธโสธร</t>
  </si>
  <si>
    <t>พุทธิรังสีพิบูล</t>
  </si>
  <si>
    <t>ท่าตะเกียบ</t>
  </si>
  <si>
    <t>มัธยมสิริวัณวรี 3 ฉะเชิงเทรา</t>
  </si>
  <si>
    <t>ราชสาส์น</t>
  </si>
  <si>
    <t>ราชสาส์นวิทยา</t>
  </si>
  <si>
    <t>วัดเปี่ยมนิโครธาราม</t>
  </si>
  <si>
    <t>วิทยาราษฎร์รังสรรค์</t>
  </si>
  <si>
    <t>สนามชัยเขต</t>
  </si>
  <si>
    <t>หนองไม้แก่นวิทยา</t>
  </si>
  <si>
    <t>หนองแหนวิทยา</t>
  </si>
  <si>
    <t>หมอนทองวิทยา</t>
  </si>
  <si>
    <t>สมุทรปราการ</t>
  </si>
  <si>
    <t>พระประแดง</t>
  </si>
  <si>
    <t>เตรียมอุดมศึกษาน้อมเกล้า สมุทรปราการ</t>
  </si>
  <si>
    <t>เมืองสมุทรปราการ</t>
  </si>
  <si>
    <t>เทพศิรินทร์สมุทรปราการ</t>
  </si>
  <si>
    <t>บางบ่อ</t>
  </si>
  <si>
    <t>นวมินทราชินูทิศ เตรียมอุดมศึกษาพัฒนาการ</t>
  </si>
  <si>
    <t>นวมินทราชินูทิศสวนกุหลาบวิทยาลัย สมุทปราการ</t>
  </si>
  <si>
    <t>บางเสาธง</t>
  </si>
  <si>
    <t>บดินทรเดชา (สิงห์ สิงหเสนี) สมุทรปราการ</t>
  </si>
  <si>
    <t>บางพลี</t>
  </si>
  <si>
    <t>บางแก้วประชาสรรค์</t>
  </si>
  <si>
    <t>บางบ่อวิทยาคม</t>
  </si>
  <si>
    <t>บางพลีราษฎร์บำรุง</t>
  </si>
  <si>
    <t>พระสมุทรเจดีย์</t>
  </si>
  <si>
    <t>ป้อมนาคราชสวาทยานนท์</t>
  </si>
  <si>
    <t>เปร็งวิสุทธาธิบดี</t>
  </si>
  <si>
    <t>พูลเจริญวิทยาคม</t>
  </si>
  <si>
    <t>มัธยมด่านสำโรง</t>
  </si>
  <si>
    <t>มัธยมวัดศรีจันทร์ประดิษฐ์</t>
  </si>
  <si>
    <t>มัธยมวัดใหม่สมุทรกิจวิทยาคม</t>
  </si>
  <si>
    <t>ราชประชาสมาสัยฝ่ายมัธยมฯ</t>
  </si>
  <si>
    <t>ราชวินิตบางแก้ว ในพระบรมราชูปถัมภ์</t>
  </si>
  <si>
    <t>ราชวินิตสุวรรณภูมิ</t>
  </si>
  <si>
    <t>วัดทรงธรรม</t>
  </si>
  <si>
    <t>วิสุทธิกษัตรี</t>
  </si>
  <si>
    <t>สตรีสมุทรปราการ</t>
  </si>
  <si>
    <t>สาขลาสุทธีราอุปถัมภ์</t>
  </si>
  <si>
    <t>หลวงพ่อปานคลองด่านอนุสรณ์</t>
  </si>
  <si>
    <t>หาดอมราอักษรลักษณ์วิทยา</t>
  </si>
  <si>
    <t>เตรียมอุดมศึกษาเปร็งวิสุทธาธิบดี</t>
  </si>
  <si>
    <t>สรุปค่าสถิติพื้นฐานคะแนนสอบทางการศึกษาแห่งชาติ (O-NET) ประจำปีการศึกษา 2551</t>
  </si>
  <si>
    <t xml:space="preserve">ช่วงชั้นที่ 2 (ป.6)  </t>
  </si>
  <si>
    <t>ลำดับ</t>
  </si>
  <si>
    <t>ชื่อวิชา</t>
  </si>
  <si>
    <t>#ผู้เข้าสอบ (n)</t>
  </si>
  <si>
    <t>คะแนนต่ำสุด</t>
  </si>
  <si>
    <t>คะแนนสูงสุด</t>
  </si>
  <si>
    <t>ค่าเฉลี่ย</t>
  </si>
  <si>
    <t>SD</t>
  </si>
  <si>
    <t>ภาษาไทย</t>
  </si>
  <si>
    <t>คณิตศาสตร์</t>
  </si>
  <si>
    <t>วิทยาศาสตร์</t>
  </si>
  <si>
    <t>ช่วงชั้นที่ 3 (ม.3)</t>
  </si>
  <si>
    <t>สังคมศึกษา</t>
  </si>
  <si>
    <t>ภาษาอังกฤษ</t>
  </si>
  <si>
    <t>ช่วงชั้นที่ 4 (ม.6)</t>
  </si>
  <si>
    <t>สุขศึกษา</t>
  </si>
  <si>
    <t>ศิลปะ</t>
  </si>
  <si>
    <t>การงานอาชีพ</t>
  </si>
  <si>
    <r>
      <t>หมายเหตุ</t>
    </r>
    <r>
      <rPr>
        <sz val="14"/>
        <color indexed="8"/>
        <rFont val="BrowalliaUPC"/>
        <family val="2"/>
      </rPr>
      <t xml:space="preserve">  </t>
    </r>
  </si>
  <si>
    <t xml:space="preserve">ค่าขีดจำกัดล่าง คำนวนจากที่ กพพ. กำหนด คือ </t>
  </si>
  <si>
    <t>สรุปค่าสถิติพื้นฐานคะแนนสอบทางการศึกษาแห่งชาติ (O-NET) ประจำปีการศึกษา 2552</t>
  </si>
  <si>
    <t>SD.</t>
  </si>
  <si>
    <t>รหัสโรงเรียน</t>
  </si>
  <si>
    <t>รหัส</t>
  </si>
  <si>
    <t>สำนักงานเขตพื้นที่การศึกษามัธยมศึกษา เขต 6</t>
  </si>
  <si>
    <t>ฉะเชิงเทรา-สมุทรปราการ</t>
  </si>
  <si>
    <t>จังหวัดสมุทรปราการ</t>
  </si>
  <si>
    <t>รวมทุกอำเภอ</t>
  </si>
  <si>
    <t>จังหวัดฉะเชิงเทรา</t>
  </si>
  <si>
    <t>ประเทศ</t>
  </si>
  <si>
    <t>สพฐ.</t>
  </si>
  <si>
    <t>สำนักงานคณะกรรมการการศึกษาขั้นพื้นฐาน</t>
  </si>
  <si>
    <t>นวมินทราชินูทิศสวนกุหลาบวิทยาลัย สมุทรปราการ</t>
  </si>
  <si>
    <t>เบญจมราชรังสฤษฎิ์ 5</t>
  </si>
  <si>
    <t>การทำมาหากินวัดโพธิ์เฉลิมรักษ์ (อนุสรณ์วันเด็กแห่งชาติปี 2537)</t>
  </si>
  <si>
    <t>10110120XX</t>
  </si>
  <si>
    <t>ปทุมคงคา สมุทรปราการ</t>
  </si>
  <si>
    <t>การทำมาหากินวัดโพธิ์เฉลิมรักษ์ (อนุสรณ์วันเด็กแห่งชาติปี  2537)</t>
  </si>
  <si>
    <t>ชั้นมัธยมศึกษาปีที่ 3  (ปีการศึกษา 2551-ปีการศึกษา 2553)</t>
  </si>
  <si>
    <t>วิชา</t>
  </si>
  <si>
    <t>ปีการศึกษา 2551</t>
  </si>
  <si>
    <t>ปีการศึกษา 2552</t>
  </si>
  <si>
    <t>ปีการศึกษา 2553</t>
  </si>
  <si>
    <t>เข้าสอบ</t>
  </si>
  <si>
    <t>สูงกว่าเท่ากับ
ขีดจำกัดล่าง</t>
  </si>
  <si>
    <t>ผลต่าง
(ปี 52-51)</t>
  </si>
  <si>
    <t>ผลต่าง
(ปี 53-52)</t>
  </si>
  <si>
    <t>สุขศึกษาและพลศึกษา</t>
  </si>
  <si>
    <t>การงานอาชีพและเทคโนโลยี</t>
  </si>
  <si>
    <t>ผลต่างเฉลี่ย</t>
  </si>
  <si>
    <t>รหัสจังหวัด/โรงเรียน</t>
  </si>
  <si>
    <t>จัดทำโดย : นายณภัทร  ศรีละมัย : ศึกษานิเทศก์  สำนักงานเขตพื้นที่การศึกษามัธยมศึกษา เขต 6</t>
  </si>
  <si>
    <t>ตารางเปรียบเทียบจำนวนนักเรียนที่ได้คะแนนมากกว่าเท่ากับขีดจำกัดล่างของผลการทดสอบระดับชาติขั้นพื้นฐาน (O-Net)</t>
  </si>
  <si>
    <t>ชั้นมัธยมศึกษาปีที่ 6  (ปีการศึกษา 2551-ปีการศึกษา 2553)</t>
  </si>
  <si>
    <t>แผนภูมิแสดงร้อยละของจำนวนนักเรียนที่ได้คะแนนมากกว่าเท่ากับขีดจำกัดล่างของผลการทดสอบระดับชาติขั้นพื้นฐาน (O-Net)</t>
  </si>
  <si>
    <t>ไทย</t>
  </si>
  <si>
    <t>คณิต</t>
  </si>
  <si>
    <t>วิทย์</t>
  </si>
  <si>
    <t>สังคม</t>
  </si>
  <si>
    <t>อังกฤษ</t>
  </si>
  <si>
    <t>สุข&amp;พละ</t>
  </si>
  <si>
    <t>การงานฯ</t>
  </si>
  <si>
    <t>สรุปค่าสถิติพื้นฐานคะแนนสอบทางการศึกษาแห่งชาติ (O-NET) ประจำปีการศึกษา 2553</t>
  </si>
  <si>
    <t>ร้อยละของจำนวนนักเรียนที่ได้คะแนนมากกว่าเท่ากับขีดจำกัดล่างของผลการทดสอบระดับชาติขั้นพื้นฐาน (O-Net)</t>
  </si>
  <si>
    <t>ม.3</t>
  </si>
  <si>
    <t>ม.6</t>
  </si>
  <si>
    <t>เฉลี่ย</t>
  </si>
  <si>
    <t>คะแนน
พัฒนาการ</t>
  </si>
  <si>
    <t>คะแนน
เชิงปริมาณ</t>
  </si>
  <si>
    <t>ปีการศึกษา 2551 - ปีการศึกษา 2553</t>
  </si>
  <si>
    <t>รวม
คะแนน</t>
  </si>
  <si>
    <t>ระดับคุณภาพ</t>
  </si>
  <si>
    <t>รวมคะแนนตัวบ่งชี้ที่ 5 (การประเมินภายนอก)</t>
  </si>
  <si>
    <t xml:space="preserve">จัดทำโดย : นายณภัทร  ศรีละมัย : ศึกษานิเทศก์  สำนักงานเขตพื้นที่การศึกษามัธยมศึกษา เขต 6     </t>
  </si>
  <si>
    <t>โรงเรียน</t>
  </si>
  <si>
    <t>พนมสารคาม "พนมอดุลวิทยา"</t>
  </si>
  <si>
    <t>ราชประชาสมาสัย ฝ่ายมัธยม รัชดาภิเษกฯ</t>
  </si>
  <si>
    <t>บางปะกง "บวรวิทยายน"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</si>
</sst>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00"/>
    <numFmt numFmtId="188" formatCode="#,##0.0000"/>
  </numFmts>
  <fonts count="27">
    <font>
      <sz val="16"/>
      <color theme="1"/>
      <name val="TH SarabunPSK"/>
      <family val="2"/>
      <charset val="222"/>
    </font>
    <font>
      <sz val="14"/>
      <name val="BrowalliaUPC"/>
      <charset val="222"/>
    </font>
    <font>
      <sz val="10"/>
      <name val="MS Sans Serif"/>
    </font>
    <font>
      <b/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6"/>
      <color indexed="8"/>
      <name val="BrowalliaUPC"/>
      <family val="2"/>
      <charset val="222"/>
    </font>
    <font>
      <b/>
      <u/>
      <sz val="16"/>
      <color indexed="8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u/>
      <sz val="14"/>
      <color indexed="8"/>
      <name val="BrowalliaUPC"/>
      <family val="2"/>
      <charset val="222"/>
    </font>
    <font>
      <sz val="14"/>
      <color indexed="8"/>
      <name val="BrowalliaUPC"/>
      <family val="2"/>
    </font>
    <font>
      <sz val="16"/>
      <name val="TH SarabunPSK"/>
      <family val="2"/>
    </font>
    <font>
      <sz val="10"/>
      <name val="MS Sans Serif"/>
      <family val="2"/>
      <charset val="22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8"/>
      <color theme="1"/>
      <name val="TH SarabunPSK"/>
      <family val="2"/>
      <charset val="222"/>
    </font>
    <font>
      <sz val="20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i/>
      <sz val="18"/>
      <color theme="1"/>
      <name val="TH SarabunPSK"/>
      <family val="2"/>
      <charset val="222"/>
    </font>
    <font>
      <sz val="16"/>
      <color rgb="FFFF0000"/>
      <name val="TH SarabunPSK"/>
      <family val="2"/>
      <charset val="22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4"/>
      <color rgb="FFFF0000"/>
      <name val="BrowalliaUPC"/>
      <family val="2"/>
      <charset val="222"/>
    </font>
    <font>
      <b/>
      <i/>
      <sz val="16"/>
      <color theme="1"/>
      <name val="TH SarabunPSK"/>
      <family val="2"/>
    </font>
    <font>
      <b/>
      <i/>
      <sz val="16"/>
      <color rgb="FFFF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Protection="1"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vertical="center"/>
      <protection hidden="1"/>
    </xf>
    <xf numFmtId="3" fontId="0" fillId="0" borderId="33" xfId="0" applyNumberFormat="1" applyBorder="1" applyAlignment="1" applyProtection="1">
      <alignment horizontal="center" vertical="center"/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2" fontId="0" fillId="0" borderId="34" xfId="0" applyNumberFormat="1" applyBorder="1" applyAlignment="1" applyProtection="1">
      <alignment horizontal="center" vertical="center"/>
      <protection hidden="1"/>
    </xf>
    <xf numFmtId="2" fontId="16" fillId="0" borderId="32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13" fillId="0" borderId="10" xfId="1" applyFont="1" applyFill="1" applyBorder="1" applyAlignment="1" applyProtection="1">
      <alignment horizontal="center" vertical="center" shrinkToFit="1"/>
      <protection hidden="1"/>
    </xf>
    <xf numFmtId="0" fontId="13" fillId="0" borderId="11" xfId="1" applyFont="1" applyFill="1" applyBorder="1" applyAlignment="1" applyProtection="1">
      <alignment horizontal="center" vertical="center" shrinkToFit="1"/>
      <protection hidden="1"/>
    </xf>
    <xf numFmtId="0" fontId="13" fillId="0" borderId="12" xfId="1" applyFont="1" applyFill="1" applyBorder="1" applyAlignment="1" applyProtection="1">
      <alignment horizontal="center" vertical="center" shrinkToFit="1"/>
      <protection hidden="1"/>
    </xf>
    <xf numFmtId="0" fontId="13" fillId="0" borderId="13" xfId="1" applyFont="1" applyFill="1" applyBorder="1" applyAlignment="1" applyProtection="1">
      <alignment horizontal="center" vertical="center" shrinkToFit="1"/>
      <protection hidden="1"/>
    </xf>
    <xf numFmtId="0" fontId="13" fillId="0" borderId="14" xfId="1" applyFont="1" applyFill="1" applyBorder="1" applyAlignment="1" applyProtection="1">
      <alignment horizontal="center" vertical="center" shrinkToFit="1"/>
      <protection hidden="1"/>
    </xf>
    <xf numFmtId="0" fontId="13" fillId="0" borderId="2" xfId="1" applyFont="1" applyFill="1" applyBorder="1" applyAlignment="1" applyProtection="1">
      <alignment horizontal="center" vertical="center" shrinkToFit="1"/>
      <protection hidden="1"/>
    </xf>
    <xf numFmtId="0" fontId="13" fillId="0" borderId="16" xfId="1" applyFont="1" applyFill="1" applyBorder="1" applyAlignment="1" applyProtection="1">
      <alignment horizontal="center" vertical="center" shrinkToFit="1"/>
      <protection hidden="1"/>
    </xf>
    <xf numFmtId="0" fontId="13" fillId="0" borderId="17" xfId="1" applyFont="1" applyFill="1" applyBorder="1" applyAlignment="1" applyProtection="1">
      <alignment horizontal="center" vertical="center" shrinkToFit="1"/>
      <protection hidden="1"/>
    </xf>
    <xf numFmtId="0" fontId="13" fillId="0" borderId="18" xfId="1" applyFont="1" applyFill="1" applyBorder="1" applyAlignment="1" applyProtection="1">
      <alignment horizontal="center" vertical="center" shrinkToFit="1"/>
      <protection hidden="1"/>
    </xf>
    <xf numFmtId="0" fontId="13" fillId="0" borderId="19" xfId="1" applyFont="1" applyFill="1" applyBorder="1" applyAlignment="1" applyProtection="1">
      <alignment horizontal="center" vertical="center" shrinkToFit="1"/>
      <protection hidden="1"/>
    </xf>
    <xf numFmtId="0" fontId="13" fillId="0" borderId="20" xfId="1" applyFont="1" applyFill="1" applyBorder="1" applyAlignment="1" applyProtection="1">
      <alignment horizontal="center" vertical="center" shrinkToFit="1"/>
      <protection hidden="1"/>
    </xf>
    <xf numFmtId="0" fontId="13" fillId="0" borderId="15" xfId="1" applyFont="1" applyFill="1" applyBorder="1" applyAlignment="1" applyProtection="1">
      <alignment horizontal="center" vertical="center" shrinkToFit="1"/>
      <protection hidden="1"/>
    </xf>
    <xf numFmtId="0" fontId="10" fillId="0" borderId="9" xfId="2" quotePrefix="1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left" vertical="center"/>
      <protection hidden="1"/>
    </xf>
    <xf numFmtId="3" fontId="13" fillId="0" borderId="31" xfId="1" applyNumberFormat="1" applyFont="1" applyFill="1" applyBorder="1" applyAlignment="1" applyProtection="1">
      <alignment horizontal="center" vertical="center" shrinkToFit="1"/>
      <protection hidden="1"/>
    </xf>
    <xf numFmtId="2" fontId="13" fillId="0" borderId="0" xfId="1" applyNumberFormat="1" applyFont="1" applyFill="1" applyBorder="1" applyAlignment="1" applyProtection="1">
      <alignment horizontal="center" vertical="center" shrinkToFit="1"/>
      <protection hidden="1"/>
    </xf>
    <xf numFmtId="0" fontId="10" fillId="0" borderId="22" xfId="2" applyFont="1" applyFill="1" applyBorder="1" applyProtection="1">
      <protection hidden="1"/>
    </xf>
    <xf numFmtId="0" fontId="10" fillId="0" borderId="22" xfId="2" applyFont="1" applyFill="1" applyBorder="1" applyAlignment="1" applyProtection="1">
      <alignment shrinkToFit="1"/>
      <protection hidden="1"/>
    </xf>
    <xf numFmtId="0" fontId="10" fillId="0" borderId="22" xfId="2" applyFont="1" applyFill="1" applyBorder="1" applyAlignment="1" applyProtection="1">
      <alignment horizontal="center" vertical="center" shrinkToFit="1"/>
      <protection hidden="1"/>
    </xf>
    <xf numFmtId="0" fontId="12" fillId="0" borderId="0" xfId="0" applyFont="1" applyFill="1" applyProtection="1">
      <protection hidden="1"/>
    </xf>
    <xf numFmtId="0" fontId="10" fillId="0" borderId="21" xfId="2" applyFont="1" applyFill="1" applyBorder="1" applyProtection="1">
      <protection hidden="1"/>
    </xf>
    <xf numFmtId="0" fontId="10" fillId="0" borderId="21" xfId="2" applyFont="1" applyFill="1" applyBorder="1" applyAlignment="1" applyProtection="1">
      <alignment horizontal="center" vertical="center" shrinkToFit="1"/>
      <protection hidden="1"/>
    </xf>
    <xf numFmtId="0" fontId="13" fillId="0" borderId="22" xfId="1" applyFont="1" applyFill="1" applyBorder="1" applyAlignment="1" applyProtection="1">
      <alignment horizontal="center" vertical="center" shrinkToFit="1"/>
      <protection hidden="1"/>
    </xf>
    <xf numFmtId="0" fontId="10" fillId="0" borderId="21" xfId="2" applyFont="1" applyFill="1" applyBorder="1" applyAlignment="1" applyProtection="1">
      <alignment shrinkToFit="1"/>
      <protection hidden="1"/>
    </xf>
    <xf numFmtId="0" fontId="10" fillId="0" borderId="22" xfId="2" applyFont="1" applyFill="1" applyBorder="1" applyAlignment="1" applyProtection="1">
      <alignment horizontal="center" shrinkToFit="1"/>
      <protection hidden="1"/>
    </xf>
    <xf numFmtId="0" fontId="12" fillId="0" borderId="0" xfId="0" applyFont="1" applyFill="1" applyAlignment="1" applyProtection="1">
      <alignment horizontal="center"/>
      <protection hidden="1"/>
    </xf>
    <xf numFmtId="0" fontId="2" fillId="0" borderId="2" xfId="2" quotePrefix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1" fillId="0" borderId="9" xfId="2" applyNumberFormat="1" applyFont="1" applyFill="1" applyBorder="1" applyAlignment="1" applyProtection="1">
      <alignment horizontal="center" vertical="center"/>
      <protection hidden="1"/>
    </xf>
    <xf numFmtId="0" fontId="3" fillId="0" borderId="10" xfId="1" applyFont="1" applyFill="1" applyBorder="1" applyAlignment="1" applyProtection="1">
      <alignment horizontal="center" vertical="center" shrinkToFit="1"/>
      <protection hidden="1"/>
    </xf>
    <xf numFmtId="0" fontId="3" fillId="0" borderId="11" xfId="1" applyFont="1" applyFill="1" applyBorder="1" applyAlignment="1" applyProtection="1">
      <alignment horizontal="center" vertical="center" shrinkToFit="1"/>
      <protection hidden="1"/>
    </xf>
    <xf numFmtId="0" fontId="3" fillId="0" borderId="13" xfId="1" applyFont="1" applyFill="1" applyBorder="1" applyAlignment="1" applyProtection="1">
      <alignment horizontal="center" vertical="center" shrinkToFit="1"/>
      <protection hidden="1"/>
    </xf>
    <xf numFmtId="0" fontId="3" fillId="0" borderId="14" xfId="1" applyFont="1" applyFill="1" applyBorder="1" applyAlignment="1" applyProtection="1">
      <alignment horizontal="center" vertical="center" shrinkToFit="1"/>
      <protection hidden="1"/>
    </xf>
    <xf numFmtId="0" fontId="2" fillId="0" borderId="15" xfId="2" quotePrefix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Font="1" applyFill="1" applyBorder="1" applyAlignment="1" applyProtection="1">
      <alignment horizontal="center" vertical="center" shrinkToFit="1"/>
      <protection hidden="1"/>
    </xf>
    <xf numFmtId="0" fontId="3" fillId="0" borderId="17" xfId="1" applyFont="1" applyFill="1" applyBorder="1" applyAlignment="1" applyProtection="1">
      <alignment horizontal="center" vertical="center" shrinkToFit="1"/>
      <protection hidden="1"/>
    </xf>
    <xf numFmtId="0" fontId="3" fillId="0" borderId="19" xfId="1" applyFont="1" applyFill="1" applyBorder="1" applyAlignment="1" applyProtection="1">
      <alignment horizontal="center" vertical="center" shrinkToFit="1"/>
      <protection hidden="1"/>
    </xf>
    <xf numFmtId="0" fontId="3" fillId="0" borderId="20" xfId="1" applyFont="1" applyFill="1" applyBorder="1" applyAlignment="1" applyProtection="1">
      <alignment horizontal="center" vertical="center" shrinkToFit="1"/>
      <protection hidden="1"/>
    </xf>
    <xf numFmtId="2" fontId="10" fillId="0" borderId="22" xfId="2" applyNumberFormat="1" applyFont="1" applyFill="1" applyBorder="1" applyAlignment="1" applyProtection="1">
      <alignment shrinkToFit="1"/>
      <protection hidden="1"/>
    </xf>
    <xf numFmtId="2" fontId="10" fillId="0" borderId="21" xfId="2" applyNumberFormat="1" applyFont="1" applyFill="1" applyBorder="1" applyAlignment="1" applyProtection="1">
      <alignment shrinkToFit="1"/>
      <protection hidden="1"/>
    </xf>
    <xf numFmtId="0" fontId="4" fillId="0" borderId="0" xfId="3" applyProtection="1">
      <protection hidden="1"/>
    </xf>
    <xf numFmtId="187" fontId="4" fillId="0" borderId="0" xfId="3" applyNumberFormat="1" applyAlignment="1" applyProtection="1">
      <alignment horizontal="center"/>
      <protection hidden="1"/>
    </xf>
    <xf numFmtId="0" fontId="4" fillId="0" borderId="0" xfId="3" applyAlignment="1" applyProtection="1">
      <alignment horizontal="center"/>
      <protection hidden="1"/>
    </xf>
    <xf numFmtId="3" fontId="4" fillId="0" borderId="0" xfId="4" applyNumberFormat="1" applyFont="1" applyAlignment="1" applyProtection="1">
      <alignment horizontal="center"/>
      <protection hidden="1"/>
    </xf>
    <xf numFmtId="4" fontId="4" fillId="0" borderId="0" xfId="4" applyNumberFormat="1" applyFont="1" applyAlignment="1" applyProtection="1">
      <alignment horizontal="center"/>
      <protection hidden="1"/>
    </xf>
    <xf numFmtId="1" fontId="7" fillId="0" borderId="23" xfId="3" applyNumberFormat="1" applyFont="1" applyBorder="1" applyAlignment="1" applyProtection="1">
      <alignment horizontal="center"/>
      <protection hidden="1"/>
    </xf>
    <xf numFmtId="0" fontId="7" fillId="0" borderId="24" xfId="3" applyFont="1" applyBorder="1" applyAlignment="1" applyProtection="1">
      <alignment horizontal="center"/>
      <protection hidden="1"/>
    </xf>
    <xf numFmtId="3" fontId="7" fillId="0" borderId="24" xfId="4" applyNumberFormat="1" applyFont="1" applyBorder="1" applyAlignment="1" applyProtection="1">
      <alignment horizontal="center"/>
      <protection hidden="1"/>
    </xf>
    <xf numFmtId="4" fontId="7" fillId="0" borderId="24" xfId="4" applyNumberFormat="1" applyFont="1" applyBorder="1" applyAlignment="1" applyProtection="1">
      <alignment horizontal="center"/>
      <protection hidden="1"/>
    </xf>
    <xf numFmtId="0" fontId="7" fillId="0" borderId="25" xfId="3" applyFont="1" applyBorder="1" applyAlignment="1" applyProtection="1">
      <alignment horizontal="center"/>
      <protection hidden="1"/>
    </xf>
    <xf numFmtId="0" fontId="7" fillId="0" borderId="0" xfId="3" applyFont="1" applyProtection="1">
      <protection hidden="1"/>
    </xf>
    <xf numFmtId="1" fontId="4" fillId="0" borderId="26" xfId="3" applyNumberFormat="1" applyBorder="1" applyAlignment="1" applyProtection="1">
      <alignment horizontal="center"/>
      <protection hidden="1"/>
    </xf>
    <xf numFmtId="0" fontId="4" fillId="0" borderId="1" xfId="3" applyBorder="1" applyAlignment="1" applyProtection="1">
      <alignment horizontal="left"/>
      <protection hidden="1"/>
    </xf>
    <xf numFmtId="3" fontId="4" fillId="0" borderId="1" xfId="4" applyNumberFormat="1" applyFont="1" applyBorder="1" applyAlignment="1" applyProtection="1">
      <alignment horizontal="center"/>
      <protection hidden="1"/>
    </xf>
    <xf numFmtId="4" fontId="4" fillId="0" borderId="1" xfId="4" applyNumberFormat="1" applyFont="1" applyBorder="1" applyAlignment="1" applyProtection="1">
      <alignment horizontal="center"/>
      <protection hidden="1"/>
    </xf>
    <xf numFmtId="4" fontId="4" fillId="0" borderId="1" xfId="3" applyNumberFormat="1" applyBorder="1" applyAlignment="1" applyProtection="1">
      <alignment horizontal="center"/>
      <protection hidden="1"/>
    </xf>
    <xf numFmtId="4" fontId="4" fillId="0" borderId="27" xfId="3" applyNumberFormat="1" applyBorder="1" applyAlignment="1" applyProtection="1">
      <alignment horizontal="center"/>
      <protection hidden="1"/>
    </xf>
    <xf numFmtId="1" fontId="4" fillId="0" borderId="28" xfId="3" applyNumberFormat="1" applyBorder="1" applyAlignment="1" applyProtection="1">
      <alignment horizontal="center"/>
      <protection hidden="1"/>
    </xf>
    <xf numFmtId="0" fontId="4" fillId="0" borderId="29" xfId="3" applyBorder="1" applyAlignment="1" applyProtection="1">
      <alignment horizontal="left"/>
      <protection hidden="1"/>
    </xf>
    <xf numFmtId="3" fontId="4" fillId="0" borderId="29" xfId="4" applyNumberFormat="1" applyFont="1" applyBorder="1" applyAlignment="1" applyProtection="1">
      <alignment horizontal="center"/>
      <protection hidden="1"/>
    </xf>
    <xf numFmtId="4" fontId="4" fillId="0" borderId="29" xfId="4" applyNumberFormat="1" applyFont="1" applyBorder="1" applyAlignment="1" applyProtection="1">
      <alignment horizontal="center"/>
      <protection hidden="1"/>
    </xf>
    <xf numFmtId="4" fontId="4" fillId="0" borderId="29" xfId="3" applyNumberFormat="1" applyBorder="1" applyAlignment="1" applyProtection="1">
      <alignment horizontal="center"/>
      <protection hidden="1"/>
    </xf>
    <xf numFmtId="4" fontId="4" fillId="0" borderId="30" xfId="3" applyNumberFormat="1" applyBorder="1" applyAlignment="1" applyProtection="1">
      <alignment horizontal="center"/>
      <protection hidden="1"/>
    </xf>
    <xf numFmtId="1" fontId="4" fillId="0" borderId="0" xfId="3" applyNumberFormat="1" applyBorder="1" applyAlignment="1" applyProtection="1">
      <alignment horizontal="center"/>
      <protection hidden="1"/>
    </xf>
    <xf numFmtId="0" fontId="4" fillId="0" borderId="0" xfId="3" applyBorder="1" applyAlignment="1" applyProtection="1">
      <alignment horizontal="left"/>
      <protection hidden="1"/>
    </xf>
    <xf numFmtId="3" fontId="4" fillId="0" borderId="0" xfId="4" applyNumberFormat="1" applyFont="1" applyBorder="1" applyAlignment="1" applyProtection="1">
      <alignment horizontal="center"/>
      <protection hidden="1"/>
    </xf>
    <xf numFmtId="4" fontId="4" fillId="0" borderId="0" xfId="4" applyNumberFormat="1" applyFont="1" applyBorder="1" applyAlignment="1" applyProtection="1">
      <alignment horizontal="center"/>
      <protection hidden="1"/>
    </xf>
    <xf numFmtId="4" fontId="4" fillId="0" borderId="0" xfId="3" applyNumberFormat="1" applyBorder="1" applyAlignment="1" applyProtection="1">
      <alignment horizontal="center"/>
      <protection hidden="1"/>
    </xf>
    <xf numFmtId="0" fontId="8" fillId="0" borderId="0" xfId="3" applyFont="1" applyAlignment="1" applyProtection="1">
      <alignment horizontal="center"/>
      <protection hidden="1"/>
    </xf>
    <xf numFmtId="0" fontId="4" fillId="0" borderId="0" xfId="3" applyAlignment="1" applyProtection="1">
      <alignment horizontal="left"/>
      <protection hidden="1"/>
    </xf>
    <xf numFmtId="1" fontId="7" fillId="2" borderId="23" xfId="3" applyNumberFormat="1" applyFont="1" applyFill="1" applyBorder="1" applyAlignment="1" applyProtection="1">
      <alignment horizontal="center"/>
      <protection hidden="1"/>
    </xf>
    <xf numFmtId="0" fontId="7" fillId="2" borderId="24" xfId="3" applyFont="1" applyFill="1" applyBorder="1" applyAlignment="1" applyProtection="1">
      <alignment horizontal="center"/>
      <protection hidden="1"/>
    </xf>
    <xf numFmtId="3" fontId="7" fillId="2" borderId="24" xfId="4" applyNumberFormat="1" applyFont="1" applyFill="1" applyBorder="1" applyAlignment="1" applyProtection="1">
      <alignment horizontal="center"/>
      <protection hidden="1"/>
    </xf>
    <xf numFmtId="4" fontId="7" fillId="2" borderId="24" xfId="4" applyNumberFormat="1" applyFont="1" applyFill="1" applyBorder="1" applyAlignment="1" applyProtection="1">
      <alignment horizontal="center"/>
      <protection hidden="1"/>
    </xf>
    <xf numFmtId="0" fontId="7" fillId="2" borderId="25" xfId="3" applyFont="1" applyFill="1" applyBorder="1" applyAlignment="1" applyProtection="1">
      <alignment horizontal="center"/>
      <protection hidden="1"/>
    </xf>
    <xf numFmtId="188" fontId="4" fillId="0" borderId="27" xfId="3" applyNumberFormat="1" applyBorder="1" applyAlignment="1" applyProtection="1">
      <alignment horizontal="center"/>
      <protection hidden="1"/>
    </xf>
    <xf numFmtId="188" fontId="4" fillId="0" borderId="30" xfId="3" applyNumberFormat="1" applyBorder="1" applyAlignment="1" applyProtection="1">
      <alignment horizontal="center"/>
      <protection hidden="1"/>
    </xf>
    <xf numFmtId="0" fontId="0" fillId="0" borderId="0" xfId="0" quotePrefix="1" applyNumberFormat="1" applyProtection="1">
      <protection hidden="1"/>
    </xf>
    <xf numFmtId="0" fontId="0" fillId="0" borderId="0" xfId="0" applyNumberFormat="1" applyProtection="1">
      <protection hidden="1"/>
    </xf>
    <xf numFmtId="2" fontId="0" fillId="0" borderId="33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2" fontId="0" fillId="3" borderId="33" xfId="0" applyNumberFormat="1" applyFill="1" applyBorder="1" applyAlignment="1" applyProtection="1">
      <alignment horizontal="center" vertical="center"/>
      <protection hidden="1"/>
    </xf>
    <xf numFmtId="0" fontId="20" fillId="0" borderId="12" xfId="1" applyFont="1" applyFill="1" applyBorder="1" applyAlignment="1" applyProtection="1">
      <alignment horizontal="center" vertical="center" shrinkToFit="1"/>
      <protection hidden="1"/>
    </xf>
    <xf numFmtId="0" fontId="20" fillId="0" borderId="18" xfId="1" applyFont="1" applyFill="1" applyBorder="1" applyAlignment="1" applyProtection="1">
      <alignment horizontal="center" vertical="center" shrinkToFit="1"/>
      <protection hidden="1"/>
    </xf>
    <xf numFmtId="2" fontId="20" fillId="0" borderId="22" xfId="2" applyNumberFormat="1" applyFont="1" applyFill="1" applyBorder="1" applyAlignment="1" applyProtection="1">
      <alignment horizontal="center" vertical="center" shrinkToFit="1"/>
      <protection hidden="1"/>
    </xf>
    <xf numFmtId="2" fontId="21" fillId="0" borderId="22" xfId="2" applyNumberFormat="1" applyFont="1" applyFill="1" applyBorder="1" applyAlignment="1" applyProtection="1">
      <alignment horizontal="center" vertical="center" shrinkToFit="1"/>
      <protection hidden="1"/>
    </xf>
    <xf numFmtId="0" fontId="21" fillId="0" borderId="0" xfId="0" applyFont="1" applyAlignment="1" applyProtection="1">
      <alignment horizontal="center"/>
      <protection hidden="1"/>
    </xf>
    <xf numFmtId="0" fontId="20" fillId="0" borderId="2" xfId="1" applyFont="1" applyFill="1" applyBorder="1" applyAlignment="1" applyProtection="1">
      <alignment horizontal="center" vertical="center" shrinkToFit="1"/>
      <protection hidden="1"/>
    </xf>
    <xf numFmtId="0" fontId="20" fillId="0" borderId="15" xfId="1" applyFont="1" applyFill="1" applyBorder="1" applyAlignment="1" applyProtection="1">
      <alignment horizontal="center" vertical="center" shrinkToFit="1"/>
      <protection hidden="1"/>
    </xf>
    <xf numFmtId="0" fontId="21" fillId="0" borderId="0" xfId="0" applyFont="1" applyFill="1" applyProtection="1">
      <protection hidden="1"/>
    </xf>
    <xf numFmtId="3" fontId="0" fillId="3" borderId="33" xfId="0" applyNumberFormat="1" applyFill="1" applyBorder="1" applyAlignment="1" applyProtection="1">
      <alignment horizontal="center" vertical="center"/>
      <protection hidden="1"/>
    </xf>
    <xf numFmtId="3" fontId="0" fillId="3" borderId="1" xfId="0" applyNumberFormat="1" applyFill="1" applyBorder="1" applyAlignment="1" applyProtection="1">
      <alignment horizontal="center" vertical="center"/>
      <protection hidden="1"/>
    </xf>
    <xf numFmtId="2" fontId="0" fillId="3" borderId="34" xfId="0" applyNumberFormat="1" applyFill="1" applyBorder="1" applyAlignment="1" applyProtection="1">
      <alignment horizontal="center" vertical="center"/>
      <protection hidden="1"/>
    </xf>
    <xf numFmtId="0" fontId="22" fillId="0" borderId="12" xfId="1" applyFont="1" applyFill="1" applyBorder="1" applyAlignment="1" applyProtection="1">
      <alignment horizontal="center" vertical="center" shrinkToFit="1"/>
      <protection hidden="1"/>
    </xf>
    <xf numFmtId="0" fontId="22" fillId="0" borderId="18" xfId="1" applyFont="1" applyFill="1" applyBorder="1" applyAlignment="1" applyProtection="1">
      <alignment horizontal="center" vertical="center" shrinkToFit="1"/>
      <protection hidden="1"/>
    </xf>
    <xf numFmtId="0" fontId="19" fillId="0" borderId="0" xfId="0" applyFont="1" applyFill="1" applyProtection="1">
      <protection hidden="1"/>
    </xf>
    <xf numFmtId="0" fontId="22" fillId="0" borderId="2" xfId="1" applyFont="1" applyFill="1" applyBorder="1" applyAlignment="1" applyProtection="1">
      <alignment horizontal="center" vertical="center" shrinkToFit="1"/>
      <protection hidden="1"/>
    </xf>
    <xf numFmtId="0" fontId="22" fillId="0" borderId="15" xfId="1" applyFont="1" applyFill="1" applyBorder="1" applyAlignment="1" applyProtection="1">
      <alignment horizontal="center" vertical="center" shrinkToFit="1"/>
      <protection hidden="1"/>
    </xf>
    <xf numFmtId="2" fontId="16" fillId="0" borderId="35" xfId="0" applyNumberFormat="1" applyFont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vertical="center"/>
      <protection hidden="1"/>
    </xf>
    <xf numFmtId="2" fontId="16" fillId="0" borderId="36" xfId="0" applyNumberFormat="1" applyFont="1" applyBorder="1" applyAlignment="1" applyProtection="1">
      <alignment horizontal="center"/>
      <protection hidden="1"/>
    </xf>
    <xf numFmtId="2" fontId="23" fillId="0" borderId="36" xfId="0" applyNumberFormat="1" applyFont="1" applyBorder="1" applyAlignment="1" applyProtection="1">
      <alignment horizontal="center"/>
      <protection hidden="1"/>
    </xf>
    <xf numFmtId="0" fontId="24" fillId="0" borderId="36" xfId="0" applyFont="1" applyBorder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right" vertical="center"/>
      <protection hidden="1"/>
    </xf>
    <xf numFmtId="187" fontId="6" fillId="0" borderId="0" xfId="3" applyNumberFormat="1" applyFont="1" applyAlignment="1" applyProtection="1">
      <alignment horizontal="center"/>
      <protection hidden="1"/>
    </xf>
    <xf numFmtId="187" fontId="5" fillId="0" borderId="0" xfId="3" applyNumberFormat="1" applyFont="1" applyAlignment="1" applyProtection="1">
      <alignment horizontal="center"/>
      <protection hidden="1"/>
    </xf>
    <xf numFmtId="0" fontId="13" fillId="0" borderId="5" xfId="1" applyFont="1" applyFill="1" applyBorder="1" applyAlignment="1" applyProtection="1">
      <alignment horizontal="center" vertical="center" shrinkToFit="1"/>
      <protection hidden="1"/>
    </xf>
    <xf numFmtId="0" fontId="13" fillId="0" borderId="3" xfId="1" applyFont="1" applyFill="1" applyBorder="1" applyAlignment="1" applyProtection="1">
      <alignment horizontal="center" vertical="center" shrinkToFit="1"/>
      <protection hidden="1"/>
    </xf>
    <xf numFmtId="0" fontId="13" fillId="0" borderId="4" xfId="1" applyFont="1" applyFill="1" applyBorder="1" applyAlignment="1" applyProtection="1">
      <alignment horizontal="center" vertical="center" shrinkToFit="1"/>
      <protection hidden="1"/>
    </xf>
    <xf numFmtId="0" fontId="13" fillId="0" borderId="6" xfId="1" applyFont="1" applyFill="1" applyBorder="1" applyAlignment="1" applyProtection="1">
      <alignment horizontal="center" vertical="center" shrinkToFit="1"/>
      <protection hidden="1"/>
    </xf>
    <xf numFmtId="0" fontId="13" fillId="0" borderId="7" xfId="1" applyFont="1" applyFill="1" applyBorder="1" applyAlignment="1" applyProtection="1">
      <alignment horizontal="center" vertical="center" shrinkToFit="1"/>
      <protection hidden="1"/>
    </xf>
    <xf numFmtId="0" fontId="13" fillId="0" borderId="8" xfId="1" applyFont="1" applyFill="1" applyBorder="1" applyAlignment="1" applyProtection="1">
      <alignment horizontal="center" vertical="center" shrinkToFit="1"/>
      <protection hidden="1"/>
    </xf>
    <xf numFmtId="0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15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quotePrefix="1" applyNumberFormat="1" applyFont="1" applyFill="1" applyBorder="1" applyAlignment="1" applyProtection="1">
      <alignment horizontal="center" vertical="center"/>
      <protection hidden="1"/>
    </xf>
    <xf numFmtId="0" fontId="10" fillId="0" borderId="9" xfId="2" quotePrefix="1" applyNumberFormat="1" applyFont="1" applyFill="1" applyBorder="1" applyAlignment="1" applyProtection="1">
      <alignment horizontal="center" vertical="center"/>
      <protection hidden="1"/>
    </xf>
    <xf numFmtId="0" fontId="10" fillId="0" borderId="15" xfId="2" quotePrefix="1" applyNumberFormat="1" applyFont="1" applyFill="1" applyBorder="1" applyAlignment="1" applyProtection="1">
      <alignment horizontal="center" vertical="center"/>
      <protection hidden="1"/>
    </xf>
    <xf numFmtId="0" fontId="3" fillId="0" borderId="5" xfId="1" applyFont="1" applyFill="1" applyBorder="1" applyAlignment="1" applyProtection="1">
      <alignment horizontal="center" vertical="center" shrinkToFit="1"/>
      <protection hidden="1"/>
    </xf>
    <xf numFmtId="0" fontId="3" fillId="0" borderId="3" xfId="1" applyFont="1" applyFill="1" applyBorder="1" applyAlignment="1" applyProtection="1">
      <alignment horizontal="center" vertical="center" shrinkToFit="1"/>
      <protection hidden="1"/>
    </xf>
    <xf numFmtId="0" fontId="3" fillId="0" borderId="4" xfId="1" applyFont="1" applyFill="1" applyBorder="1" applyAlignment="1" applyProtection="1">
      <alignment horizontal="center" vertical="center" shrinkToFit="1"/>
      <protection hidden="1"/>
    </xf>
    <xf numFmtId="0" fontId="3" fillId="0" borderId="6" xfId="1" applyFont="1" applyFill="1" applyBorder="1" applyAlignment="1" applyProtection="1">
      <alignment horizontal="center" vertical="center" shrinkToFit="1"/>
      <protection hidden="1"/>
    </xf>
    <xf numFmtId="0" fontId="3" fillId="0" borderId="7" xfId="1" applyFont="1" applyFill="1" applyBorder="1" applyAlignment="1" applyProtection="1">
      <alignment horizontal="center" vertical="center" shrinkToFit="1"/>
      <protection hidden="1"/>
    </xf>
    <xf numFmtId="0" fontId="3" fillId="0" borderId="8" xfId="1" applyFont="1" applyFill="1" applyBorder="1" applyAlignment="1" applyProtection="1">
      <alignment horizontal="center" vertical="center" shrinkToFit="1"/>
      <protection hidden="1"/>
    </xf>
    <xf numFmtId="0" fontId="2" fillId="0" borderId="2" xfId="2" quotePrefix="1" applyNumberFormat="1" applyFont="1" applyFill="1" applyBorder="1" applyAlignment="1" applyProtection="1">
      <alignment horizontal="center" vertical="center"/>
      <protection hidden="1"/>
    </xf>
    <xf numFmtId="0" fontId="2" fillId="0" borderId="9" xfId="2" quotePrefix="1" applyNumberFormat="1" applyFont="1" applyFill="1" applyBorder="1" applyAlignment="1" applyProtection="1">
      <alignment horizontal="center" vertical="center"/>
      <protection hidden="1"/>
    </xf>
    <xf numFmtId="0" fontId="2" fillId="0" borderId="15" xfId="2" quotePrefix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locked="0" hidden="1"/>
    </xf>
    <xf numFmtId="0" fontId="18" fillId="0" borderId="0" xfId="0" applyFont="1" applyAlignment="1" applyProtection="1">
      <alignment horizontal="left" vertical="center"/>
      <protection hidden="1"/>
    </xf>
    <xf numFmtId="0" fontId="0" fillId="0" borderId="33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4" xfId="0" applyBorder="1" applyAlignment="1" applyProtection="1">
      <alignment horizontal="center" vertical="center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6" fillId="0" borderId="32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6" xfId="0" applyFont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left" vertical="center"/>
      <protection locked="0" hidden="1"/>
    </xf>
  </cellXfs>
  <cellStyles count="5">
    <cellStyle name="เครื่องหมายจุลภาค_คะแนนO-Netปีการศึกษา2550" xfId="4"/>
    <cellStyle name="ปกติ" xfId="0" builtinId="0"/>
    <cellStyle name="ปกติ 2" xfId="2"/>
    <cellStyle name="ปกติ_Book1" xfId="1"/>
    <cellStyle name="ปกติ_คะแนนO-Netปีการศึกษา2550" xfId="3"/>
  </cellStyles>
  <dxfs count="4"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5.9239878479756945E-2"/>
          <c:y val="2.1888619854721604E-2"/>
          <c:w val="0.92405470477607621"/>
          <c:h val="0.88267958030669891"/>
        </c:manualLayout>
      </c:layout>
      <c:barChart>
        <c:barDir val="col"/>
        <c:grouping val="clustered"/>
        <c:ser>
          <c:idx val="0"/>
          <c:order val="0"/>
          <c:tx>
            <c:strRef>
              <c:f>ม.3!$B$11:$D$11</c:f>
              <c:strCache>
                <c:ptCount val="1"/>
                <c:pt idx="0">
                  <c:v>ปีการศึกษา 2551</c:v>
                </c:pt>
              </c:strCache>
            </c:strRef>
          </c:tx>
          <c:cat>
            <c:strRef>
              <c:f>ม.3!$O$13:$O$20</c:f>
              <c:strCache>
                <c:ptCount val="8"/>
                <c:pt idx="0">
                  <c:v>ไทย</c:v>
                </c:pt>
                <c:pt idx="1">
                  <c:v>คณิต</c:v>
                </c:pt>
                <c:pt idx="2">
                  <c:v>วิทย์</c:v>
                </c:pt>
                <c:pt idx="3">
                  <c:v>สังคม</c:v>
                </c:pt>
                <c:pt idx="4">
                  <c:v>อังกฤษ</c:v>
                </c:pt>
                <c:pt idx="5">
                  <c:v>สุข&amp;พละ</c:v>
                </c:pt>
                <c:pt idx="6">
                  <c:v>ศิลปะ</c:v>
                </c:pt>
                <c:pt idx="7">
                  <c:v>การงานฯ</c:v>
                </c:pt>
              </c:strCache>
            </c:strRef>
          </c:cat>
          <c:val>
            <c:numRef>
              <c:f>ม.3!$D$13:$D$20</c:f>
              <c:numCache>
                <c:formatCode>0.00</c:formatCode>
                <c:ptCount val="8"/>
                <c:pt idx="0">
                  <c:v>52.92</c:v>
                </c:pt>
                <c:pt idx="1">
                  <c:v>45.48</c:v>
                </c:pt>
                <c:pt idx="2">
                  <c:v>47.33</c:v>
                </c:pt>
                <c:pt idx="3">
                  <c:v>55.66</c:v>
                </c:pt>
                <c:pt idx="4">
                  <c:v>46.56</c:v>
                </c:pt>
              </c:numCache>
            </c:numRef>
          </c:val>
        </c:ser>
        <c:ser>
          <c:idx val="1"/>
          <c:order val="1"/>
          <c:tx>
            <c:strRef>
              <c:f>ม.3!$F$11:$H$11</c:f>
              <c:strCache>
                <c:ptCount val="1"/>
                <c:pt idx="0">
                  <c:v>ปีการศึกษา 2552</c:v>
                </c:pt>
              </c:strCache>
            </c:strRef>
          </c:tx>
          <c:cat>
            <c:strRef>
              <c:f>ม.3!$O$13:$O$20</c:f>
              <c:strCache>
                <c:ptCount val="8"/>
                <c:pt idx="0">
                  <c:v>ไทย</c:v>
                </c:pt>
                <c:pt idx="1">
                  <c:v>คณิต</c:v>
                </c:pt>
                <c:pt idx="2">
                  <c:v>วิทย์</c:v>
                </c:pt>
                <c:pt idx="3">
                  <c:v>สังคม</c:v>
                </c:pt>
                <c:pt idx="4">
                  <c:v>อังกฤษ</c:v>
                </c:pt>
                <c:pt idx="5">
                  <c:v>สุข&amp;พละ</c:v>
                </c:pt>
                <c:pt idx="6">
                  <c:v>ศิลปะ</c:v>
                </c:pt>
                <c:pt idx="7">
                  <c:v>การงานฯ</c:v>
                </c:pt>
              </c:strCache>
            </c:strRef>
          </c:cat>
          <c:val>
            <c:numRef>
              <c:f>ม.3!$H$13:$H$20</c:f>
              <c:numCache>
                <c:formatCode>0.00</c:formatCode>
                <c:ptCount val="8"/>
                <c:pt idx="0">
                  <c:v>54.66</c:v>
                </c:pt>
                <c:pt idx="1">
                  <c:v>38.78</c:v>
                </c:pt>
                <c:pt idx="2">
                  <c:v>42.97</c:v>
                </c:pt>
                <c:pt idx="3">
                  <c:v>56.49</c:v>
                </c:pt>
                <c:pt idx="4">
                  <c:v>32.42</c:v>
                </c:pt>
                <c:pt idx="5">
                  <c:v>63.67</c:v>
                </c:pt>
                <c:pt idx="6">
                  <c:v>49.88</c:v>
                </c:pt>
                <c:pt idx="7">
                  <c:v>50.96</c:v>
                </c:pt>
              </c:numCache>
            </c:numRef>
          </c:val>
        </c:ser>
        <c:ser>
          <c:idx val="2"/>
          <c:order val="2"/>
          <c:tx>
            <c:strRef>
              <c:f>ม.3!$J$11:$L$11</c:f>
              <c:strCache>
                <c:ptCount val="1"/>
                <c:pt idx="0">
                  <c:v>ปีการศึกษา 2553</c:v>
                </c:pt>
              </c:strCache>
            </c:strRef>
          </c:tx>
          <c:cat>
            <c:strRef>
              <c:f>ม.3!$O$13:$O$20</c:f>
              <c:strCache>
                <c:ptCount val="8"/>
                <c:pt idx="0">
                  <c:v>ไทย</c:v>
                </c:pt>
                <c:pt idx="1">
                  <c:v>คณิต</c:v>
                </c:pt>
                <c:pt idx="2">
                  <c:v>วิทย์</c:v>
                </c:pt>
                <c:pt idx="3">
                  <c:v>สังคม</c:v>
                </c:pt>
                <c:pt idx="4">
                  <c:v>อังกฤษ</c:v>
                </c:pt>
                <c:pt idx="5">
                  <c:v>สุข&amp;พละ</c:v>
                </c:pt>
                <c:pt idx="6">
                  <c:v>ศิลปะ</c:v>
                </c:pt>
                <c:pt idx="7">
                  <c:v>การงานฯ</c:v>
                </c:pt>
              </c:strCache>
            </c:strRef>
          </c:cat>
          <c:val>
            <c:numRef>
              <c:f>ม.3!$L$13:$L$20</c:f>
              <c:numCache>
                <c:formatCode>0.00</c:formatCode>
                <c:ptCount val="8"/>
                <c:pt idx="0">
                  <c:v>53.97</c:v>
                </c:pt>
                <c:pt idx="1">
                  <c:v>37.229999999999997</c:v>
                </c:pt>
                <c:pt idx="2">
                  <c:v>49.66</c:v>
                </c:pt>
                <c:pt idx="3">
                  <c:v>54.4</c:v>
                </c:pt>
                <c:pt idx="4">
                  <c:v>34.18</c:v>
                </c:pt>
                <c:pt idx="5">
                  <c:v>56</c:v>
                </c:pt>
                <c:pt idx="6">
                  <c:v>63.45</c:v>
                </c:pt>
                <c:pt idx="7">
                  <c:v>66.84</c:v>
                </c:pt>
              </c:numCache>
            </c:numRef>
          </c:val>
        </c:ser>
        <c:axId val="64102784"/>
        <c:axId val="64104320"/>
      </c:barChart>
      <c:catAx>
        <c:axId val="64102784"/>
        <c:scaling>
          <c:orientation val="minMax"/>
        </c:scaling>
        <c:axPos val="b"/>
        <c:numFmt formatCode="0.00" sourceLinked="1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64104320"/>
        <c:crosses val="autoZero"/>
        <c:auto val="1"/>
        <c:lblAlgn val="ctr"/>
        <c:lblOffset val="100"/>
      </c:catAx>
      <c:valAx>
        <c:axId val="64104320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64102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116136565606367"/>
          <c:y val="8.2752390287555103E-3"/>
          <c:w val="0.30664041994750724"/>
          <c:h val="7.5858095694922897E-2"/>
        </c:manualLayout>
      </c:layout>
      <c:txPr>
        <a:bodyPr/>
        <a:lstStyle/>
        <a:p>
          <a:pPr>
            <a:defRPr sz="12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5.9239878479756945E-2"/>
          <c:y val="2.1888619854721611E-2"/>
          <c:w val="0.92405470477607621"/>
          <c:h val="0.88267958030669891"/>
        </c:manualLayout>
      </c:layout>
      <c:barChart>
        <c:barDir val="col"/>
        <c:grouping val="clustered"/>
        <c:ser>
          <c:idx val="0"/>
          <c:order val="0"/>
          <c:tx>
            <c:strRef>
              <c:f>ม.6!$B$11:$D$11</c:f>
              <c:strCache>
                <c:ptCount val="1"/>
                <c:pt idx="0">
                  <c:v>ปีการศึกษา 2551</c:v>
                </c:pt>
              </c:strCache>
            </c:strRef>
          </c:tx>
          <c:cat>
            <c:strRef>
              <c:f>ม.3!$O$13:$O$20</c:f>
              <c:strCache>
                <c:ptCount val="8"/>
                <c:pt idx="0">
                  <c:v>ไทย</c:v>
                </c:pt>
                <c:pt idx="1">
                  <c:v>คณิต</c:v>
                </c:pt>
                <c:pt idx="2">
                  <c:v>วิทย์</c:v>
                </c:pt>
                <c:pt idx="3">
                  <c:v>สังคม</c:v>
                </c:pt>
                <c:pt idx="4">
                  <c:v>อังกฤษ</c:v>
                </c:pt>
                <c:pt idx="5">
                  <c:v>สุข&amp;พละ</c:v>
                </c:pt>
                <c:pt idx="6">
                  <c:v>ศิลปะ</c:v>
                </c:pt>
                <c:pt idx="7">
                  <c:v>การงานฯ</c:v>
                </c:pt>
              </c:strCache>
            </c:strRef>
          </c:cat>
          <c:val>
            <c:numRef>
              <c:f>ม.6!$D$13:$D$20</c:f>
              <c:numCache>
                <c:formatCode>0.00</c:formatCode>
                <c:ptCount val="8"/>
                <c:pt idx="0">
                  <c:v>59.04</c:v>
                </c:pt>
                <c:pt idx="1">
                  <c:v>42.39</c:v>
                </c:pt>
                <c:pt idx="2">
                  <c:v>46.66</c:v>
                </c:pt>
                <c:pt idx="3">
                  <c:v>52.41</c:v>
                </c:pt>
                <c:pt idx="4">
                  <c:v>43.36</c:v>
                </c:pt>
                <c:pt idx="5">
                  <c:v>60.02</c:v>
                </c:pt>
                <c:pt idx="6">
                  <c:v>56.57</c:v>
                </c:pt>
                <c:pt idx="7">
                  <c:v>60.75</c:v>
                </c:pt>
              </c:numCache>
            </c:numRef>
          </c:val>
        </c:ser>
        <c:ser>
          <c:idx val="1"/>
          <c:order val="1"/>
          <c:tx>
            <c:strRef>
              <c:f>ม.6!$F$11:$H$11</c:f>
              <c:strCache>
                <c:ptCount val="1"/>
                <c:pt idx="0">
                  <c:v>ปีการศึกษา 2552</c:v>
                </c:pt>
              </c:strCache>
            </c:strRef>
          </c:tx>
          <c:cat>
            <c:strRef>
              <c:f>ม.3!$O$13:$O$20</c:f>
              <c:strCache>
                <c:ptCount val="8"/>
                <c:pt idx="0">
                  <c:v>ไทย</c:v>
                </c:pt>
                <c:pt idx="1">
                  <c:v>คณิต</c:v>
                </c:pt>
                <c:pt idx="2">
                  <c:v>วิทย์</c:v>
                </c:pt>
                <c:pt idx="3">
                  <c:v>สังคม</c:v>
                </c:pt>
                <c:pt idx="4">
                  <c:v>อังกฤษ</c:v>
                </c:pt>
                <c:pt idx="5">
                  <c:v>สุข&amp;พละ</c:v>
                </c:pt>
                <c:pt idx="6">
                  <c:v>ศิลปะ</c:v>
                </c:pt>
                <c:pt idx="7">
                  <c:v>การงานฯ</c:v>
                </c:pt>
              </c:strCache>
            </c:strRef>
          </c:cat>
          <c:val>
            <c:numRef>
              <c:f>ม.6!$H$13:$H$20</c:f>
              <c:numCache>
                <c:formatCode>0.00</c:formatCode>
                <c:ptCount val="8"/>
                <c:pt idx="0">
                  <c:v>58.92</c:v>
                </c:pt>
                <c:pt idx="1">
                  <c:v>40.19</c:v>
                </c:pt>
                <c:pt idx="2">
                  <c:v>46.03</c:v>
                </c:pt>
                <c:pt idx="3">
                  <c:v>56.09</c:v>
                </c:pt>
                <c:pt idx="4">
                  <c:v>48.74</c:v>
                </c:pt>
                <c:pt idx="5">
                  <c:v>61.76</c:v>
                </c:pt>
                <c:pt idx="6">
                  <c:v>63.19</c:v>
                </c:pt>
                <c:pt idx="7">
                  <c:v>62.53</c:v>
                </c:pt>
              </c:numCache>
            </c:numRef>
          </c:val>
        </c:ser>
        <c:ser>
          <c:idx val="2"/>
          <c:order val="2"/>
          <c:tx>
            <c:strRef>
              <c:f>ม.6!$J$11:$L$11</c:f>
              <c:strCache>
                <c:ptCount val="1"/>
                <c:pt idx="0">
                  <c:v>ปีการศึกษา 2553</c:v>
                </c:pt>
              </c:strCache>
            </c:strRef>
          </c:tx>
          <c:cat>
            <c:strRef>
              <c:f>ม.3!$O$13:$O$20</c:f>
              <c:strCache>
                <c:ptCount val="8"/>
                <c:pt idx="0">
                  <c:v>ไทย</c:v>
                </c:pt>
                <c:pt idx="1">
                  <c:v>คณิต</c:v>
                </c:pt>
                <c:pt idx="2">
                  <c:v>วิทย์</c:v>
                </c:pt>
                <c:pt idx="3">
                  <c:v>สังคม</c:v>
                </c:pt>
                <c:pt idx="4">
                  <c:v>อังกฤษ</c:v>
                </c:pt>
                <c:pt idx="5">
                  <c:v>สุข&amp;พละ</c:v>
                </c:pt>
                <c:pt idx="6">
                  <c:v>ศิลปะ</c:v>
                </c:pt>
                <c:pt idx="7">
                  <c:v>การงานฯ</c:v>
                </c:pt>
              </c:strCache>
            </c:strRef>
          </c:cat>
          <c:val>
            <c:numRef>
              <c:f>ม.6!$L$13:$L$20</c:f>
              <c:numCache>
                <c:formatCode>0.00</c:formatCode>
                <c:ptCount val="8"/>
                <c:pt idx="0">
                  <c:v>58.97</c:v>
                </c:pt>
                <c:pt idx="1">
                  <c:v>35</c:v>
                </c:pt>
                <c:pt idx="2">
                  <c:v>43.68</c:v>
                </c:pt>
                <c:pt idx="3">
                  <c:v>57.88</c:v>
                </c:pt>
                <c:pt idx="4">
                  <c:v>38.840000000000003</c:v>
                </c:pt>
                <c:pt idx="5">
                  <c:v>55.28</c:v>
                </c:pt>
                <c:pt idx="6">
                  <c:v>60.49</c:v>
                </c:pt>
                <c:pt idx="7">
                  <c:v>64.44</c:v>
                </c:pt>
              </c:numCache>
            </c:numRef>
          </c:val>
        </c:ser>
        <c:axId val="64360448"/>
        <c:axId val="64361984"/>
      </c:barChart>
      <c:catAx>
        <c:axId val="64360448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64361984"/>
        <c:crosses val="autoZero"/>
        <c:auto val="1"/>
        <c:lblAlgn val="ctr"/>
        <c:lblOffset val="100"/>
      </c:catAx>
      <c:valAx>
        <c:axId val="64361984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64360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35034203401833"/>
          <c:y val="8.2752390287555121E-3"/>
          <c:w val="0.31320209973753288"/>
          <c:h val="6.9838533539862829E-2"/>
        </c:manualLayout>
      </c:layout>
      <c:txPr>
        <a:bodyPr/>
        <a:lstStyle/>
        <a:p>
          <a:pPr>
            <a:defRPr sz="12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252744</xdr:colOff>
      <xdr:row>0</xdr:row>
      <xdr:rowOff>57150</xdr:rowOff>
    </xdr:from>
    <xdr:to>
      <xdr:col>5</xdr:col>
      <xdr:colOff>752207</xdr:colOff>
      <xdr:row>3</xdr:row>
      <xdr:rowOff>0</xdr:rowOff>
    </xdr:to>
    <xdr:pic>
      <xdr:nvPicPr>
        <xdr:cNvPr id="2" name="รูปภาพ 1" descr="Card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77119" y="57150"/>
          <a:ext cx="499463" cy="742950"/>
        </a:xfrm>
        <a:prstGeom prst="rect">
          <a:avLst/>
        </a:prstGeom>
      </xdr:spPr>
    </xdr:pic>
    <xdr:clientData/>
  </xdr:twoCellAnchor>
  <xdr:twoCellAnchor editAs="oneCell">
    <xdr:from>
      <xdr:col>5</xdr:col>
      <xdr:colOff>252744</xdr:colOff>
      <xdr:row>24</xdr:row>
      <xdr:rowOff>66675</xdr:rowOff>
    </xdr:from>
    <xdr:to>
      <xdr:col>5</xdr:col>
      <xdr:colOff>752207</xdr:colOff>
      <xdr:row>27</xdr:row>
      <xdr:rowOff>9525</xdr:rowOff>
    </xdr:to>
    <xdr:pic>
      <xdr:nvPicPr>
        <xdr:cNvPr id="3" name="รูปภาพ 2" descr="Card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39019" y="6915150"/>
          <a:ext cx="499463" cy="74295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32</xdr:row>
      <xdr:rowOff>57149</xdr:rowOff>
    </xdr:from>
    <xdr:to>
      <xdr:col>12</xdr:col>
      <xdr:colOff>847725</xdr:colOff>
      <xdr:row>48</xdr:row>
      <xdr:rowOff>9525</xdr:rowOff>
    </xdr:to>
    <xdr:graphicFrame macro="">
      <xdr:nvGraphicFramePr>
        <xdr:cNvPr id="4" name="แผนภูมิ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252744</xdr:colOff>
      <xdr:row>0</xdr:row>
      <xdr:rowOff>57150</xdr:rowOff>
    </xdr:from>
    <xdr:to>
      <xdr:col>5</xdr:col>
      <xdr:colOff>752207</xdr:colOff>
      <xdr:row>3</xdr:row>
      <xdr:rowOff>0</xdr:rowOff>
    </xdr:to>
    <xdr:pic>
      <xdr:nvPicPr>
        <xdr:cNvPr id="2" name="รูปภาพ 1" descr="Card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39019" y="57150"/>
          <a:ext cx="499463" cy="742950"/>
        </a:xfrm>
        <a:prstGeom prst="rect">
          <a:avLst/>
        </a:prstGeom>
      </xdr:spPr>
    </xdr:pic>
    <xdr:clientData/>
  </xdr:twoCellAnchor>
  <xdr:twoCellAnchor editAs="oneCell">
    <xdr:from>
      <xdr:col>5</xdr:col>
      <xdr:colOff>252744</xdr:colOff>
      <xdr:row>24</xdr:row>
      <xdr:rowOff>66675</xdr:rowOff>
    </xdr:from>
    <xdr:to>
      <xdr:col>5</xdr:col>
      <xdr:colOff>752207</xdr:colOff>
      <xdr:row>27</xdr:row>
      <xdr:rowOff>9525</xdr:rowOff>
    </xdr:to>
    <xdr:pic>
      <xdr:nvPicPr>
        <xdr:cNvPr id="3" name="รูปภาพ 2" descr="Card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39019" y="6915150"/>
          <a:ext cx="499463" cy="74295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32</xdr:row>
      <xdr:rowOff>57149</xdr:rowOff>
    </xdr:from>
    <xdr:to>
      <xdr:col>12</xdr:col>
      <xdr:colOff>847725</xdr:colOff>
      <xdr:row>48</xdr:row>
      <xdr:rowOff>9525</xdr:rowOff>
    </xdr:to>
    <xdr:graphicFrame macro="">
      <xdr:nvGraphicFramePr>
        <xdr:cNvPr id="4" name="แผนภูมิ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347994</xdr:colOff>
      <xdr:row>0</xdr:row>
      <xdr:rowOff>57150</xdr:rowOff>
    </xdr:from>
    <xdr:to>
      <xdr:col>7</xdr:col>
      <xdr:colOff>342632</xdr:colOff>
      <xdr:row>3</xdr:row>
      <xdr:rowOff>0</xdr:rowOff>
    </xdr:to>
    <xdr:pic>
      <xdr:nvPicPr>
        <xdr:cNvPr id="2" name="รูปภาพ 1" descr="Card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10444" y="57150"/>
          <a:ext cx="499463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showGridLines="0" showRowColHeaders="0" topLeftCell="A43" workbookViewId="0">
      <selection activeCell="C43" sqref="C43"/>
    </sheetView>
  </sheetViews>
  <sheetFormatPr defaultRowHeight="21"/>
  <cols>
    <col min="1" max="1" width="11.375" style="1" bestFit="1" customWidth="1"/>
    <col min="2" max="2" width="48.625" style="1" bestFit="1" customWidth="1"/>
    <col min="3" max="3" width="14.625" style="1" bestFit="1" customWidth="1"/>
    <col min="4" max="4" width="18.875" style="1" bestFit="1" customWidth="1"/>
    <col min="5" max="6" width="9" style="1"/>
    <col min="7" max="7" width="32" style="1" bestFit="1" customWidth="1"/>
    <col min="8" max="16384" width="9" style="1"/>
  </cols>
  <sheetData>
    <row r="1" spans="1:7">
      <c r="A1" s="14" t="s">
        <v>110</v>
      </c>
      <c r="B1" s="14" t="s">
        <v>2</v>
      </c>
      <c r="C1" s="14" t="s">
        <v>1</v>
      </c>
      <c r="D1" s="14" t="s">
        <v>0</v>
      </c>
      <c r="F1" s="14" t="s">
        <v>111</v>
      </c>
      <c r="G1" s="14" t="s">
        <v>0</v>
      </c>
    </row>
    <row r="2" spans="1:7">
      <c r="A2" s="1">
        <v>1006</v>
      </c>
      <c r="B2" s="1" t="s">
        <v>112</v>
      </c>
      <c r="C2" s="1" t="s">
        <v>25</v>
      </c>
      <c r="D2" s="1" t="s">
        <v>113</v>
      </c>
      <c r="F2" s="1">
        <v>6</v>
      </c>
      <c r="G2" s="1" t="s">
        <v>112</v>
      </c>
    </row>
    <row r="3" spans="1:7">
      <c r="A3" s="1">
        <v>1011</v>
      </c>
      <c r="B3" s="1" t="s">
        <v>114</v>
      </c>
      <c r="C3" s="1" t="s">
        <v>115</v>
      </c>
      <c r="D3" s="1" t="s">
        <v>56</v>
      </c>
      <c r="F3" s="1">
        <v>1011</v>
      </c>
      <c r="G3" s="1" t="s">
        <v>114</v>
      </c>
    </row>
    <row r="4" spans="1:7">
      <c r="A4" s="1">
        <v>1024</v>
      </c>
      <c r="B4" s="1" t="s">
        <v>116</v>
      </c>
      <c r="C4" s="1" t="s">
        <v>115</v>
      </c>
      <c r="D4" s="1" t="s">
        <v>18</v>
      </c>
      <c r="F4" s="1">
        <v>1024</v>
      </c>
      <c r="G4" s="1" t="s">
        <v>116</v>
      </c>
    </row>
    <row r="5" spans="1:7">
      <c r="A5" s="94">
        <v>1011012001</v>
      </c>
      <c r="B5" s="94" t="s">
        <v>56</v>
      </c>
      <c r="C5" s="95" t="s">
        <v>59</v>
      </c>
      <c r="D5" s="94" t="s">
        <v>56</v>
      </c>
      <c r="F5" s="95" t="s">
        <v>117</v>
      </c>
      <c r="G5" s="95" t="s">
        <v>117</v>
      </c>
    </row>
    <row r="6" spans="1:7">
      <c r="A6" s="94">
        <v>1011012002</v>
      </c>
      <c r="B6" s="94" t="s">
        <v>82</v>
      </c>
      <c r="C6" s="95" t="s">
        <v>59</v>
      </c>
      <c r="D6" s="94" t="s">
        <v>56</v>
      </c>
      <c r="F6" s="95" t="s">
        <v>118</v>
      </c>
      <c r="G6" s="95" t="s">
        <v>119</v>
      </c>
    </row>
    <row r="7" spans="1:7">
      <c r="A7" s="94">
        <v>1011012003</v>
      </c>
      <c r="B7" s="94" t="s">
        <v>74</v>
      </c>
      <c r="C7" s="95" t="s">
        <v>59</v>
      </c>
      <c r="D7" s="94" t="s">
        <v>56</v>
      </c>
    </row>
    <row r="8" spans="1:7">
      <c r="A8" s="94">
        <v>1011012004</v>
      </c>
      <c r="B8" s="94" t="s">
        <v>60</v>
      </c>
      <c r="C8" s="95" t="s">
        <v>59</v>
      </c>
      <c r="D8" s="94" t="s">
        <v>56</v>
      </c>
    </row>
    <row r="9" spans="1:7">
      <c r="A9" s="94">
        <v>1011012005</v>
      </c>
      <c r="B9" s="94" t="s">
        <v>85</v>
      </c>
      <c r="C9" s="95" t="s">
        <v>59</v>
      </c>
      <c r="D9" s="94" t="s">
        <v>56</v>
      </c>
    </row>
    <row r="10" spans="1:7">
      <c r="A10" s="94">
        <v>1011012006</v>
      </c>
      <c r="B10" s="94" t="s">
        <v>120</v>
      </c>
      <c r="C10" s="95" t="s">
        <v>59</v>
      </c>
      <c r="D10" s="94" t="s">
        <v>56</v>
      </c>
    </row>
    <row r="11" spans="1:7">
      <c r="A11" s="94">
        <v>1011012007</v>
      </c>
      <c r="B11" s="94" t="s">
        <v>75</v>
      </c>
      <c r="C11" s="95" t="s">
        <v>59</v>
      </c>
      <c r="D11" s="94" t="s">
        <v>56</v>
      </c>
    </row>
    <row r="12" spans="1:7">
      <c r="A12" s="94">
        <v>1011012008</v>
      </c>
      <c r="B12" s="94" t="s">
        <v>80</v>
      </c>
      <c r="C12" s="95" t="s">
        <v>57</v>
      </c>
      <c r="D12" s="94" t="s">
        <v>56</v>
      </c>
    </row>
    <row r="13" spans="1:7">
      <c r="A13" s="94">
        <v>1011012009</v>
      </c>
      <c r="B13" s="94" t="s">
        <v>164</v>
      </c>
      <c r="C13" s="95" t="s">
        <v>57</v>
      </c>
      <c r="D13" s="94" t="s">
        <v>56</v>
      </c>
    </row>
    <row r="14" spans="1:7">
      <c r="A14" s="94">
        <v>1011012010</v>
      </c>
      <c r="B14" s="94" t="s">
        <v>58</v>
      </c>
      <c r="C14" s="95" t="s">
        <v>57</v>
      </c>
      <c r="D14" s="94" t="s">
        <v>56</v>
      </c>
    </row>
    <row r="15" spans="1:7">
      <c r="A15" s="94">
        <v>1011012011</v>
      </c>
      <c r="B15" s="94" t="s">
        <v>81</v>
      </c>
      <c r="C15" s="95" t="s">
        <v>57</v>
      </c>
      <c r="D15" s="94" t="s">
        <v>56</v>
      </c>
    </row>
    <row r="16" spans="1:7">
      <c r="A16" s="94">
        <v>1011012012</v>
      </c>
      <c r="B16" s="94" t="s">
        <v>83</v>
      </c>
      <c r="C16" s="95" t="s">
        <v>70</v>
      </c>
      <c r="D16" s="94" t="s">
        <v>56</v>
      </c>
    </row>
    <row r="17" spans="1:4">
      <c r="A17" s="94">
        <v>1011012013</v>
      </c>
      <c r="B17" s="94" t="s">
        <v>71</v>
      </c>
      <c r="C17" s="95" t="s">
        <v>70</v>
      </c>
      <c r="D17" s="94" t="s">
        <v>56</v>
      </c>
    </row>
    <row r="18" spans="1:4">
      <c r="A18" s="94">
        <v>1011012014</v>
      </c>
      <c r="B18" s="94" t="s">
        <v>76</v>
      </c>
      <c r="C18" s="95" t="s">
        <v>70</v>
      </c>
      <c r="D18" s="94" t="s">
        <v>56</v>
      </c>
    </row>
    <row r="19" spans="1:4">
      <c r="A19" s="1">
        <v>1011022060</v>
      </c>
      <c r="B19" s="95" t="s">
        <v>79</v>
      </c>
      <c r="C19" s="1" t="s">
        <v>66</v>
      </c>
      <c r="D19" s="95" t="s">
        <v>56</v>
      </c>
    </row>
    <row r="20" spans="1:4">
      <c r="A20" s="94">
        <v>1011022001</v>
      </c>
      <c r="B20" s="94" t="s">
        <v>68</v>
      </c>
      <c r="C20" s="95" t="s">
        <v>61</v>
      </c>
      <c r="D20" s="94" t="s">
        <v>56</v>
      </c>
    </row>
    <row r="21" spans="1:4">
      <c r="A21" s="94">
        <v>1011022002</v>
      </c>
      <c r="B21" s="94" t="s">
        <v>72</v>
      </c>
      <c r="C21" s="95" t="s">
        <v>61</v>
      </c>
      <c r="D21" s="94" t="s">
        <v>56</v>
      </c>
    </row>
    <row r="22" spans="1:4">
      <c r="A22" s="94">
        <v>1011022003</v>
      </c>
      <c r="B22" s="94" t="s">
        <v>84</v>
      </c>
      <c r="C22" s="95" t="s">
        <v>61</v>
      </c>
      <c r="D22" s="94" t="s">
        <v>56</v>
      </c>
    </row>
    <row r="23" spans="1:4">
      <c r="A23" s="94">
        <v>1011022004</v>
      </c>
      <c r="B23" s="94" t="s">
        <v>62</v>
      </c>
      <c r="C23" s="95" t="s">
        <v>61</v>
      </c>
      <c r="D23" s="94" t="s">
        <v>56</v>
      </c>
    </row>
    <row r="24" spans="1:4">
      <c r="A24" s="94">
        <v>1011022005</v>
      </c>
      <c r="B24" s="94" t="s">
        <v>69</v>
      </c>
      <c r="C24" s="95" t="s">
        <v>66</v>
      </c>
      <c r="D24" s="94" t="s">
        <v>56</v>
      </c>
    </row>
    <row r="25" spans="1:4">
      <c r="A25" s="94">
        <v>1011022006</v>
      </c>
      <c r="B25" s="94" t="s">
        <v>73</v>
      </c>
      <c r="C25" s="95" t="s">
        <v>66</v>
      </c>
      <c r="D25" s="94" t="s">
        <v>56</v>
      </c>
    </row>
    <row r="26" spans="1:4">
      <c r="A26" s="94">
        <v>1011022007</v>
      </c>
      <c r="B26" s="94" t="s">
        <v>78</v>
      </c>
      <c r="C26" s="95" t="s">
        <v>66</v>
      </c>
      <c r="D26" s="94" t="s">
        <v>56</v>
      </c>
    </row>
    <row r="27" spans="1:4">
      <c r="A27" s="94">
        <v>1011022008</v>
      </c>
      <c r="B27" s="94" t="s">
        <v>67</v>
      </c>
      <c r="C27" s="95" t="s">
        <v>66</v>
      </c>
      <c r="D27" s="94" t="s">
        <v>56</v>
      </c>
    </row>
    <row r="28" spans="1:4">
      <c r="A28" s="94">
        <v>1011022009</v>
      </c>
      <c r="B28" s="94" t="s">
        <v>65</v>
      </c>
      <c r="C28" s="95" t="s">
        <v>64</v>
      </c>
      <c r="D28" s="94" t="s">
        <v>56</v>
      </c>
    </row>
    <row r="29" spans="1:4">
      <c r="A29" s="94">
        <v>1024012001</v>
      </c>
      <c r="B29" s="94" t="s">
        <v>33</v>
      </c>
      <c r="C29" s="95" t="s">
        <v>25</v>
      </c>
      <c r="D29" s="94" t="s">
        <v>18</v>
      </c>
    </row>
    <row r="30" spans="1:4">
      <c r="A30" s="94">
        <v>1024012002</v>
      </c>
      <c r="B30" s="94" t="s">
        <v>26</v>
      </c>
      <c r="C30" s="95" t="s">
        <v>25</v>
      </c>
      <c r="D30" s="94" t="s">
        <v>18</v>
      </c>
    </row>
    <row r="31" spans="1:4">
      <c r="A31" s="94">
        <v>1024012003</v>
      </c>
      <c r="B31" s="94" t="s">
        <v>44</v>
      </c>
      <c r="C31" s="95" t="s">
        <v>25</v>
      </c>
      <c r="D31" s="94" t="s">
        <v>18</v>
      </c>
    </row>
    <row r="32" spans="1:4">
      <c r="A32" s="94">
        <v>1024012004</v>
      </c>
      <c r="B32" s="94" t="s">
        <v>35</v>
      </c>
      <c r="C32" s="95" t="s">
        <v>25</v>
      </c>
      <c r="D32" s="94" t="s">
        <v>18</v>
      </c>
    </row>
    <row r="33" spans="1:4">
      <c r="A33" s="94">
        <v>1024012005</v>
      </c>
      <c r="B33" s="94" t="s">
        <v>34</v>
      </c>
      <c r="C33" s="95" t="s">
        <v>25</v>
      </c>
      <c r="D33" s="94" t="s">
        <v>18</v>
      </c>
    </row>
    <row r="34" spans="1:4">
      <c r="A34" s="94">
        <v>1024012006</v>
      </c>
      <c r="B34" s="94" t="s">
        <v>36</v>
      </c>
      <c r="C34" s="95" t="s">
        <v>25</v>
      </c>
      <c r="D34" s="94" t="s">
        <v>18</v>
      </c>
    </row>
    <row r="35" spans="1:4">
      <c r="A35" s="94">
        <v>1024012007</v>
      </c>
      <c r="B35" s="94" t="s">
        <v>86</v>
      </c>
      <c r="C35" s="94" t="s">
        <v>25</v>
      </c>
      <c r="D35" s="94" t="s">
        <v>18</v>
      </c>
    </row>
    <row r="36" spans="1:4">
      <c r="A36" s="94">
        <v>1024012008</v>
      </c>
      <c r="B36" s="94" t="s">
        <v>121</v>
      </c>
      <c r="C36" s="95" t="s">
        <v>25</v>
      </c>
      <c r="D36" s="94" t="s">
        <v>18</v>
      </c>
    </row>
    <row r="37" spans="1:4">
      <c r="A37" s="94">
        <v>1024012009</v>
      </c>
      <c r="B37" s="94" t="s">
        <v>27</v>
      </c>
      <c r="C37" s="95" t="s">
        <v>25</v>
      </c>
      <c r="D37" s="94" t="s">
        <v>18</v>
      </c>
    </row>
    <row r="38" spans="1:4">
      <c r="A38" s="94">
        <v>1024012010</v>
      </c>
      <c r="B38" s="94" t="s">
        <v>30</v>
      </c>
      <c r="C38" s="95" t="s">
        <v>23</v>
      </c>
      <c r="D38" s="94" t="s">
        <v>18</v>
      </c>
    </row>
    <row r="39" spans="1:4">
      <c r="A39" s="94">
        <v>1024012011</v>
      </c>
      <c r="B39" s="94" t="s">
        <v>24</v>
      </c>
      <c r="C39" s="95" t="s">
        <v>23</v>
      </c>
      <c r="D39" s="94" t="s">
        <v>18</v>
      </c>
    </row>
    <row r="40" spans="1:4">
      <c r="A40" s="94">
        <v>1024012012</v>
      </c>
      <c r="B40" s="94" t="s">
        <v>55</v>
      </c>
      <c r="C40" s="95" t="s">
        <v>23</v>
      </c>
      <c r="D40" s="94" t="s">
        <v>18</v>
      </c>
    </row>
    <row r="41" spans="1:4">
      <c r="A41" s="94">
        <v>1024012013</v>
      </c>
      <c r="B41" s="94" t="s">
        <v>42</v>
      </c>
      <c r="C41" s="95" t="s">
        <v>23</v>
      </c>
      <c r="D41" s="94" t="s">
        <v>18</v>
      </c>
    </row>
    <row r="42" spans="1:4">
      <c r="A42" s="94">
        <v>1024012014</v>
      </c>
      <c r="B42" s="94" t="s">
        <v>122</v>
      </c>
      <c r="C42" s="95" t="s">
        <v>23</v>
      </c>
      <c r="D42" s="94" t="s">
        <v>18</v>
      </c>
    </row>
    <row r="43" spans="1:4">
      <c r="A43" s="94">
        <v>1024012015</v>
      </c>
      <c r="B43" s="94" t="s">
        <v>165</v>
      </c>
      <c r="C43" s="95" t="s">
        <v>31</v>
      </c>
      <c r="D43" s="94" t="s">
        <v>18</v>
      </c>
    </row>
    <row r="44" spans="1:4">
      <c r="A44" s="94">
        <v>1024012016</v>
      </c>
      <c r="B44" s="94" t="s">
        <v>45</v>
      </c>
      <c r="C44" s="95" t="s">
        <v>39</v>
      </c>
      <c r="D44" s="94" t="s">
        <v>18</v>
      </c>
    </row>
    <row r="45" spans="1:4">
      <c r="A45" s="94">
        <v>1024012017</v>
      </c>
      <c r="B45" s="94" t="s">
        <v>51</v>
      </c>
      <c r="C45" s="95" t="s">
        <v>39</v>
      </c>
      <c r="D45" s="94" t="s">
        <v>18</v>
      </c>
    </row>
    <row r="46" spans="1:4">
      <c r="A46" s="94">
        <v>1024012018</v>
      </c>
      <c r="B46" s="94" t="s">
        <v>40</v>
      </c>
      <c r="C46" s="95" t="s">
        <v>39</v>
      </c>
      <c r="D46" s="94" t="s">
        <v>18</v>
      </c>
    </row>
    <row r="47" spans="1:4">
      <c r="A47" s="94">
        <v>1024022001</v>
      </c>
      <c r="B47" s="94" t="s">
        <v>50</v>
      </c>
      <c r="C47" s="95" t="s">
        <v>28</v>
      </c>
      <c r="D47" s="94" t="s">
        <v>18</v>
      </c>
    </row>
    <row r="48" spans="1:4">
      <c r="A48" s="94">
        <v>1024022002</v>
      </c>
      <c r="B48" s="94" t="s">
        <v>29</v>
      </c>
      <c r="C48" s="95" t="s">
        <v>28</v>
      </c>
      <c r="D48" s="94" t="s">
        <v>18</v>
      </c>
    </row>
    <row r="49" spans="1:4">
      <c r="A49" s="94">
        <v>1024022003</v>
      </c>
      <c r="B49" s="94" t="s">
        <v>54</v>
      </c>
      <c r="C49" s="95" t="s">
        <v>21</v>
      </c>
      <c r="D49" s="94" t="s">
        <v>18</v>
      </c>
    </row>
    <row r="50" spans="1:4">
      <c r="A50" s="94">
        <v>1024022004</v>
      </c>
      <c r="B50" s="94" t="s">
        <v>22</v>
      </c>
      <c r="C50" s="95" t="s">
        <v>21</v>
      </c>
      <c r="D50" s="94" t="s">
        <v>18</v>
      </c>
    </row>
    <row r="51" spans="1:4">
      <c r="A51" s="94">
        <v>1024022005</v>
      </c>
      <c r="B51" s="94" t="s">
        <v>163</v>
      </c>
      <c r="C51" s="95" t="s">
        <v>21</v>
      </c>
      <c r="D51" s="94" t="s">
        <v>18</v>
      </c>
    </row>
    <row r="52" spans="1:4">
      <c r="A52" s="94">
        <v>1024022006</v>
      </c>
      <c r="B52" s="94" t="s">
        <v>49</v>
      </c>
      <c r="C52" s="95" t="s">
        <v>48</v>
      </c>
      <c r="D52" s="94" t="s">
        <v>18</v>
      </c>
    </row>
    <row r="53" spans="1:4">
      <c r="A53" s="94">
        <v>1024022007</v>
      </c>
      <c r="B53" s="94" t="s">
        <v>52</v>
      </c>
      <c r="C53" s="95" t="s">
        <v>52</v>
      </c>
      <c r="D53" s="94" t="s">
        <v>18</v>
      </c>
    </row>
    <row r="54" spans="1:4">
      <c r="A54" s="94">
        <v>1024022009</v>
      </c>
      <c r="B54" s="94" t="s">
        <v>41</v>
      </c>
      <c r="C54" s="95" t="s">
        <v>37</v>
      </c>
      <c r="D54" s="94" t="s">
        <v>18</v>
      </c>
    </row>
    <row r="55" spans="1:4">
      <c r="A55" s="94">
        <v>1024022010</v>
      </c>
      <c r="B55" s="94" t="s">
        <v>53</v>
      </c>
      <c r="C55" s="95" t="s">
        <v>37</v>
      </c>
      <c r="D55" s="94" t="s">
        <v>18</v>
      </c>
    </row>
    <row r="56" spans="1:4">
      <c r="A56" s="94">
        <v>1024022011</v>
      </c>
      <c r="B56" s="94" t="s">
        <v>38</v>
      </c>
      <c r="C56" s="95" t="s">
        <v>37</v>
      </c>
      <c r="D56" s="94" t="s">
        <v>18</v>
      </c>
    </row>
    <row r="57" spans="1:4">
      <c r="A57" s="94">
        <v>1024022012</v>
      </c>
      <c r="B57" s="94" t="s">
        <v>47</v>
      </c>
      <c r="C57" s="95" t="s">
        <v>46</v>
      </c>
      <c r="D57" s="94" t="s">
        <v>18</v>
      </c>
    </row>
    <row r="58" spans="1:4">
      <c r="A58" s="94">
        <v>1024022013</v>
      </c>
      <c r="B58" s="94" t="s">
        <v>20</v>
      </c>
      <c r="C58" s="95" t="s">
        <v>19</v>
      </c>
      <c r="D58" s="94" t="s">
        <v>18</v>
      </c>
    </row>
    <row r="59" spans="1:4">
      <c r="A59" s="1" t="s">
        <v>123</v>
      </c>
      <c r="B59" s="95" t="s">
        <v>124</v>
      </c>
      <c r="C59" s="1" t="s">
        <v>59</v>
      </c>
      <c r="D59" s="95" t="s">
        <v>56</v>
      </c>
    </row>
    <row r="60" spans="1:4">
      <c r="B60" s="95"/>
      <c r="D60" s="95"/>
    </row>
  </sheetData>
  <sheetProtection password="8007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"/>
  <sheetViews>
    <sheetView showGridLines="0" showRowColHeaders="0" topLeftCell="A91" zoomScale="130" zoomScaleNormal="130" workbookViewId="0">
      <selection activeCell="A91" sqref="A1:XFD1048576"/>
    </sheetView>
  </sheetViews>
  <sheetFormatPr defaultRowHeight="20.25"/>
  <cols>
    <col min="1" max="1" width="9" style="58"/>
    <col min="2" max="2" width="24.375" style="59" customWidth="1"/>
    <col min="3" max="3" width="15.25" style="60" customWidth="1"/>
    <col min="4" max="5" width="13.375" style="61" customWidth="1"/>
    <col min="6" max="6" width="10" style="59" customWidth="1"/>
    <col min="7" max="7" width="9.625" style="59" customWidth="1"/>
    <col min="8" max="8" width="13.625" style="59" customWidth="1"/>
    <col min="9" max="9" width="10.75" style="57" customWidth="1"/>
    <col min="10" max="257" width="9" style="57"/>
    <col min="258" max="258" width="24.375" style="57" customWidth="1"/>
    <col min="259" max="259" width="15.25" style="57" customWidth="1"/>
    <col min="260" max="261" width="13.375" style="57" customWidth="1"/>
    <col min="262" max="262" width="10" style="57" customWidth="1"/>
    <col min="263" max="263" width="9.625" style="57" customWidth="1"/>
    <col min="264" max="264" width="13.625" style="57" customWidth="1"/>
    <col min="265" max="265" width="10.75" style="57" customWidth="1"/>
    <col min="266" max="513" width="9" style="57"/>
    <col min="514" max="514" width="24.375" style="57" customWidth="1"/>
    <col min="515" max="515" width="15.25" style="57" customWidth="1"/>
    <col min="516" max="517" width="13.375" style="57" customWidth="1"/>
    <col min="518" max="518" width="10" style="57" customWidth="1"/>
    <col min="519" max="519" width="9.625" style="57" customWidth="1"/>
    <col min="520" max="520" width="13.625" style="57" customWidth="1"/>
    <col min="521" max="521" width="10.75" style="57" customWidth="1"/>
    <col min="522" max="769" width="9" style="57"/>
    <col min="770" max="770" width="24.375" style="57" customWidth="1"/>
    <col min="771" max="771" width="15.25" style="57" customWidth="1"/>
    <col min="772" max="773" width="13.375" style="57" customWidth="1"/>
    <col min="774" max="774" width="10" style="57" customWidth="1"/>
    <col min="775" max="775" width="9.625" style="57" customWidth="1"/>
    <col min="776" max="776" width="13.625" style="57" customWidth="1"/>
    <col min="777" max="777" width="10.75" style="57" customWidth="1"/>
    <col min="778" max="1025" width="9" style="57"/>
    <col min="1026" max="1026" width="24.375" style="57" customWidth="1"/>
    <col min="1027" max="1027" width="15.25" style="57" customWidth="1"/>
    <col min="1028" max="1029" width="13.375" style="57" customWidth="1"/>
    <col min="1030" max="1030" width="10" style="57" customWidth="1"/>
    <col min="1031" max="1031" width="9.625" style="57" customWidth="1"/>
    <col min="1032" max="1032" width="13.625" style="57" customWidth="1"/>
    <col min="1033" max="1033" width="10.75" style="57" customWidth="1"/>
    <col min="1034" max="1281" width="9" style="57"/>
    <col min="1282" max="1282" width="24.375" style="57" customWidth="1"/>
    <col min="1283" max="1283" width="15.25" style="57" customWidth="1"/>
    <col min="1284" max="1285" width="13.375" style="57" customWidth="1"/>
    <col min="1286" max="1286" width="10" style="57" customWidth="1"/>
    <col min="1287" max="1287" width="9.625" style="57" customWidth="1"/>
    <col min="1288" max="1288" width="13.625" style="57" customWidth="1"/>
    <col min="1289" max="1289" width="10.75" style="57" customWidth="1"/>
    <col min="1290" max="1537" width="9" style="57"/>
    <col min="1538" max="1538" width="24.375" style="57" customWidth="1"/>
    <col min="1539" max="1539" width="15.25" style="57" customWidth="1"/>
    <col min="1540" max="1541" width="13.375" style="57" customWidth="1"/>
    <col min="1542" max="1542" width="10" style="57" customWidth="1"/>
    <col min="1543" max="1543" width="9.625" style="57" customWidth="1"/>
    <col min="1544" max="1544" width="13.625" style="57" customWidth="1"/>
    <col min="1545" max="1545" width="10.75" style="57" customWidth="1"/>
    <col min="1546" max="1793" width="9" style="57"/>
    <col min="1794" max="1794" width="24.375" style="57" customWidth="1"/>
    <col min="1795" max="1795" width="15.25" style="57" customWidth="1"/>
    <col min="1796" max="1797" width="13.375" style="57" customWidth="1"/>
    <col min="1798" max="1798" width="10" style="57" customWidth="1"/>
    <col min="1799" max="1799" width="9.625" style="57" customWidth="1"/>
    <col min="1800" max="1800" width="13.625" style="57" customWidth="1"/>
    <col min="1801" max="1801" width="10.75" style="57" customWidth="1"/>
    <col min="1802" max="2049" width="9" style="57"/>
    <col min="2050" max="2050" width="24.375" style="57" customWidth="1"/>
    <col min="2051" max="2051" width="15.25" style="57" customWidth="1"/>
    <col min="2052" max="2053" width="13.375" style="57" customWidth="1"/>
    <col min="2054" max="2054" width="10" style="57" customWidth="1"/>
    <col min="2055" max="2055" width="9.625" style="57" customWidth="1"/>
    <col min="2056" max="2056" width="13.625" style="57" customWidth="1"/>
    <col min="2057" max="2057" width="10.75" style="57" customWidth="1"/>
    <col min="2058" max="2305" width="9" style="57"/>
    <col min="2306" max="2306" width="24.375" style="57" customWidth="1"/>
    <col min="2307" max="2307" width="15.25" style="57" customWidth="1"/>
    <col min="2308" max="2309" width="13.375" style="57" customWidth="1"/>
    <col min="2310" max="2310" width="10" style="57" customWidth="1"/>
    <col min="2311" max="2311" width="9.625" style="57" customWidth="1"/>
    <col min="2312" max="2312" width="13.625" style="57" customWidth="1"/>
    <col min="2313" max="2313" width="10.75" style="57" customWidth="1"/>
    <col min="2314" max="2561" width="9" style="57"/>
    <col min="2562" max="2562" width="24.375" style="57" customWidth="1"/>
    <col min="2563" max="2563" width="15.25" style="57" customWidth="1"/>
    <col min="2564" max="2565" width="13.375" style="57" customWidth="1"/>
    <col min="2566" max="2566" width="10" style="57" customWidth="1"/>
    <col min="2567" max="2567" width="9.625" style="57" customWidth="1"/>
    <col min="2568" max="2568" width="13.625" style="57" customWidth="1"/>
    <col min="2569" max="2569" width="10.75" style="57" customWidth="1"/>
    <col min="2570" max="2817" width="9" style="57"/>
    <col min="2818" max="2818" width="24.375" style="57" customWidth="1"/>
    <col min="2819" max="2819" width="15.25" style="57" customWidth="1"/>
    <col min="2820" max="2821" width="13.375" style="57" customWidth="1"/>
    <col min="2822" max="2822" width="10" style="57" customWidth="1"/>
    <col min="2823" max="2823" width="9.625" style="57" customWidth="1"/>
    <col min="2824" max="2824" width="13.625" style="57" customWidth="1"/>
    <col min="2825" max="2825" width="10.75" style="57" customWidth="1"/>
    <col min="2826" max="3073" width="9" style="57"/>
    <col min="3074" max="3074" width="24.375" style="57" customWidth="1"/>
    <col min="3075" max="3075" width="15.25" style="57" customWidth="1"/>
    <col min="3076" max="3077" width="13.375" style="57" customWidth="1"/>
    <col min="3078" max="3078" width="10" style="57" customWidth="1"/>
    <col min="3079" max="3079" width="9.625" style="57" customWidth="1"/>
    <col min="3080" max="3080" width="13.625" style="57" customWidth="1"/>
    <col min="3081" max="3081" width="10.75" style="57" customWidth="1"/>
    <col min="3082" max="3329" width="9" style="57"/>
    <col min="3330" max="3330" width="24.375" style="57" customWidth="1"/>
    <col min="3331" max="3331" width="15.25" style="57" customWidth="1"/>
    <col min="3332" max="3333" width="13.375" style="57" customWidth="1"/>
    <col min="3334" max="3334" width="10" style="57" customWidth="1"/>
    <col min="3335" max="3335" width="9.625" style="57" customWidth="1"/>
    <col min="3336" max="3336" width="13.625" style="57" customWidth="1"/>
    <col min="3337" max="3337" width="10.75" style="57" customWidth="1"/>
    <col min="3338" max="3585" width="9" style="57"/>
    <col min="3586" max="3586" width="24.375" style="57" customWidth="1"/>
    <col min="3587" max="3587" width="15.25" style="57" customWidth="1"/>
    <col min="3588" max="3589" width="13.375" style="57" customWidth="1"/>
    <col min="3590" max="3590" width="10" style="57" customWidth="1"/>
    <col min="3591" max="3591" width="9.625" style="57" customWidth="1"/>
    <col min="3592" max="3592" width="13.625" style="57" customWidth="1"/>
    <col min="3593" max="3593" width="10.75" style="57" customWidth="1"/>
    <col min="3594" max="3841" width="9" style="57"/>
    <col min="3842" max="3842" width="24.375" style="57" customWidth="1"/>
    <col min="3843" max="3843" width="15.25" style="57" customWidth="1"/>
    <col min="3844" max="3845" width="13.375" style="57" customWidth="1"/>
    <col min="3846" max="3846" width="10" style="57" customWidth="1"/>
    <col min="3847" max="3847" width="9.625" style="57" customWidth="1"/>
    <col min="3848" max="3848" width="13.625" style="57" customWidth="1"/>
    <col min="3849" max="3849" width="10.75" style="57" customWidth="1"/>
    <col min="3850" max="4097" width="9" style="57"/>
    <col min="4098" max="4098" width="24.375" style="57" customWidth="1"/>
    <col min="4099" max="4099" width="15.25" style="57" customWidth="1"/>
    <col min="4100" max="4101" width="13.375" style="57" customWidth="1"/>
    <col min="4102" max="4102" width="10" style="57" customWidth="1"/>
    <col min="4103" max="4103" width="9.625" style="57" customWidth="1"/>
    <col min="4104" max="4104" width="13.625" style="57" customWidth="1"/>
    <col min="4105" max="4105" width="10.75" style="57" customWidth="1"/>
    <col min="4106" max="4353" width="9" style="57"/>
    <col min="4354" max="4354" width="24.375" style="57" customWidth="1"/>
    <col min="4355" max="4355" width="15.25" style="57" customWidth="1"/>
    <col min="4356" max="4357" width="13.375" style="57" customWidth="1"/>
    <col min="4358" max="4358" width="10" style="57" customWidth="1"/>
    <col min="4359" max="4359" width="9.625" style="57" customWidth="1"/>
    <col min="4360" max="4360" width="13.625" style="57" customWidth="1"/>
    <col min="4361" max="4361" width="10.75" style="57" customWidth="1"/>
    <col min="4362" max="4609" width="9" style="57"/>
    <col min="4610" max="4610" width="24.375" style="57" customWidth="1"/>
    <col min="4611" max="4611" width="15.25" style="57" customWidth="1"/>
    <col min="4612" max="4613" width="13.375" style="57" customWidth="1"/>
    <col min="4614" max="4614" width="10" style="57" customWidth="1"/>
    <col min="4615" max="4615" width="9.625" style="57" customWidth="1"/>
    <col min="4616" max="4616" width="13.625" style="57" customWidth="1"/>
    <col min="4617" max="4617" width="10.75" style="57" customWidth="1"/>
    <col min="4618" max="4865" width="9" style="57"/>
    <col min="4866" max="4866" width="24.375" style="57" customWidth="1"/>
    <col min="4867" max="4867" width="15.25" style="57" customWidth="1"/>
    <col min="4868" max="4869" width="13.375" style="57" customWidth="1"/>
    <col min="4870" max="4870" width="10" style="57" customWidth="1"/>
    <col min="4871" max="4871" width="9.625" style="57" customWidth="1"/>
    <col min="4872" max="4872" width="13.625" style="57" customWidth="1"/>
    <col min="4873" max="4873" width="10.75" style="57" customWidth="1"/>
    <col min="4874" max="5121" width="9" style="57"/>
    <col min="5122" max="5122" width="24.375" style="57" customWidth="1"/>
    <col min="5123" max="5123" width="15.25" style="57" customWidth="1"/>
    <col min="5124" max="5125" width="13.375" style="57" customWidth="1"/>
    <col min="5126" max="5126" width="10" style="57" customWidth="1"/>
    <col min="5127" max="5127" width="9.625" style="57" customWidth="1"/>
    <col min="5128" max="5128" width="13.625" style="57" customWidth="1"/>
    <col min="5129" max="5129" width="10.75" style="57" customWidth="1"/>
    <col min="5130" max="5377" width="9" style="57"/>
    <col min="5378" max="5378" width="24.375" style="57" customWidth="1"/>
    <col min="5379" max="5379" width="15.25" style="57" customWidth="1"/>
    <col min="5380" max="5381" width="13.375" style="57" customWidth="1"/>
    <col min="5382" max="5382" width="10" style="57" customWidth="1"/>
    <col min="5383" max="5383" width="9.625" style="57" customWidth="1"/>
    <col min="5384" max="5384" width="13.625" style="57" customWidth="1"/>
    <col min="5385" max="5385" width="10.75" style="57" customWidth="1"/>
    <col min="5386" max="5633" width="9" style="57"/>
    <col min="5634" max="5634" width="24.375" style="57" customWidth="1"/>
    <col min="5635" max="5635" width="15.25" style="57" customWidth="1"/>
    <col min="5636" max="5637" width="13.375" style="57" customWidth="1"/>
    <col min="5638" max="5638" width="10" style="57" customWidth="1"/>
    <col min="5639" max="5639" width="9.625" style="57" customWidth="1"/>
    <col min="5640" max="5640" width="13.625" style="57" customWidth="1"/>
    <col min="5641" max="5641" width="10.75" style="57" customWidth="1"/>
    <col min="5642" max="5889" width="9" style="57"/>
    <col min="5890" max="5890" width="24.375" style="57" customWidth="1"/>
    <col min="5891" max="5891" width="15.25" style="57" customWidth="1"/>
    <col min="5892" max="5893" width="13.375" style="57" customWidth="1"/>
    <col min="5894" max="5894" width="10" style="57" customWidth="1"/>
    <col min="5895" max="5895" width="9.625" style="57" customWidth="1"/>
    <col min="5896" max="5896" width="13.625" style="57" customWidth="1"/>
    <col min="5897" max="5897" width="10.75" style="57" customWidth="1"/>
    <col min="5898" max="6145" width="9" style="57"/>
    <col min="6146" max="6146" width="24.375" style="57" customWidth="1"/>
    <col min="6147" max="6147" width="15.25" style="57" customWidth="1"/>
    <col min="6148" max="6149" width="13.375" style="57" customWidth="1"/>
    <col min="6150" max="6150" width="10" style="57" customWidth="1"/>
    <col min="6151" max="6151" width="9.625" style="57" customWidth="1"/>
    <col min="6152" max="6152" width="13.625" style="57" customWidth="1"/>
    <col min="6153" max="6153" width="10.75" style="57" customWidth="1"/>
    <col min="6154" max="6401" width="9" style="57"/>
    <col min="6402" max="6402" width="24.375" style="57" customWidth="1"/>
    <col min="6403" max="6403" width="15.25" style="57" customWidth="1"/>
    <col min="6404" max="6405" width="13.375" style="57" customWidth="1"/>
    <col min="6406" max="6406" width="10" style="57" customWidth="1"/>
    <col min="6407" max="6407" width="9.625" style="57" customWidth="1"/>
    <col min="6408" max="6408" width="13.625" style="57" customWidth="1"/>
    <col min="6409" max="6409" width="10.75" style="57" customWidth="1"/>
    <col min="6410" max="6657" width="9" style="57"/>
    <col min="6658" max="6658" width="24.375" style="57" customWidth="1"/>
    <col min="6659" max="6659" width="15.25" style="57" customWidth="1"/>
    <col min="6660" max="6661" width="13.375" style="57" customWidth="1"/>
    <col min="6662" max="6662" width="10" style="57" customWidth="1"/>
    <col min="6663" max="6663" width="9.625" style="57" customWidth="1"/>
    <col min="6664" max="6664" width="13.625" style="57" customWidth="1"/>
    <col min="6665" max="6665" width="10.75" style="57" customWidth="1"/>
    <col min="6666" max="6913" width="9" style="57"/>
    <col min="6914" max="6914" width="24.375" style="57" customWidth="1"/>
    <col min="6915" max="6915" width="15.25" style="57" customWidth="1"/>
    <col min="6916" max="6917" width="13.375" style="57" customWidth="1"/>
    <col min="6918" max="6918" width="10" style="57" customWidth="1"/>
    <col min="6919" max="6919" width="9.625" style="57" customWidth="1"/>
    <col min="6920" max="6920" width="13.625" style="57" customWidth="1"/>
    <col min="6921" max="6921" width="10.75" style="57" customWidth="1"/>
    <col min="6922" max="7169" width="9" style="57"/>
    <col min="7170" max="7170" width="24.375" style="57" customWidth="1"/>
    <col min="7171" max="7171" width="15.25" style="57" customWidth="1"/>
    <col min="7172" max="7173" width="13.375" style="57" customWidth="1"/>
    <col min="7174" max="7174" width="10" style="57" customWidth="1"/>
    <col min="7175" max="7175" width="9.625" style="57" customWidth="1"/>
    <col min="7176" max="7176" width="13.625" style="57" customWidth="1"/>
    <col min="7177" max="7177" width="10.75" style="57" customWidth="1"/>
    <col min="7178" max="7425" width="9" style="57"/>
    <col min="7426" max="7426" width="24.375" style="57" customWidth="1"/>
    <col min="7427" max="7427" width="15.25" style="57" customWidth="1"/>
    <col min="7428" max="7429" width="13.375" style="57" customWidth="1"/>
    <col min="7430" max="7430" width="10" style="57" customWidth="1"/>
    <col min="7431" max="7431" width="9.625" style="57" customWidth="1"/>
    <col min="7432" max="7432" width="13.625" style="57" customWidth="1"/>
    <col min="7433" max="7433" width="10.75" style="57" customWidth="1"/>
    <col min="7434" max="7681" width="9" style="57"/>
    <col min="7682" max="7682" width="24.375" style="57" customWidth="1"/>
    <col min="7683" max="7683" width="15.25" style="57" customWidth="1"/>
    <col min="7684" max="7685" width="13.375" style="57" customWidth="1"/>
    <col min="7686" max="7686" width="10" style="57" customWidth="1"/>
    <col min="7687" max="7687" width="9.625" style="57" customWidth="1"/>
    <col min="7688" max="7688" width="13.625" style="57" customWidth="1"/>
    <col min="7689" max="7689" width="10.75" style="57" customWidth="1"/>
    <col min="7690" max="7937" width="9" style="57"/>
    <col min="7938" max="7938" width="24.375" style="57" customWidth="1"/>
    <col min="7939" max="7939" width="15.25" style="57" customWidth="1"/>
    <col min="7940" max="7941" width="13.375" style="57" customWidth="1"/>
    <col min="7942" max="7942" width="10" style="57" customWidth="1"/>
    <col min="7943" max="7943" width="9.625" style="57" customWidth="1"/>
    <col min="7944" max="7944" width="13.625" style="57" customWidth="1"/>
    <col min="7945" max="7945" width="10.75" style="57" customWidth="1"/>
    <col min="7946" max="8193" width="9" style="57"/>
    <col min="8194" max="8194" width="24.375" style="57" customWidth="1"/>
    <col min="8195" max="8195" width="15.25" style="57" customWidth="1"/>
    <col min="8196" max="8197" width="13.375" style="57" customWidth="1"/>
    <col min="8198" max="8198" width="10" style="57" customWidth="1"/>
    <col min="8199" max="8199" width="9.625" style="57" customWidth="1"/>
    <col min="8200" max="8200" width="13.625" style="57" customWidth="1"/>
    <col min="8201" max="8201" width="10.75" style="57" customWidth="1"/>
    <col min="8202" max="8449" width="9" style="57"/>
    <col min="8450" max="8450" width="24.375" style="57" customWidth="1"/>
    <col min="8451" max="8451" width="15.25" style="57" customWidth="1"/>
    <col min="8452" max="8453" width="13.375" style="57" customWidth="1"/>
    <col min="8454" max="8454" width="10" style="57" customWidth="1"/>
    <col min="8455" max="8455" width="9.625" style="57" customWidth="1"/>
    <col min="8456" max="8456" width="13.625" style="57" customWidth="1"/>
    <col min="8457" max="8457" width="10.75" style="57" customWidth="1"/>
    <col min="8458" max="8705" width="9" style="57"/>
    <col min="8706" max="8706" width="24.375" style="57" customWidth="1"/>
    <col min="8707" max="8707" width="15.25" style="57" customWidth="1"/>
    <col min="8708" max="8709" width="13.375" style="57" customWidth="1"/>
    <col min="8710" max="8710" width="10" style="57" customWidth="1"/>
    <col min="8711" max="8711" width="9.625" style="57" customWidth="1"/>
    <col min="8712" max="8712" width="13.625" style="57" customWidth="1"/>
    <col min="8713" max="8713" width="10.75" style="57" customWidth="1"/>
    <col min="8714" max="8961" width="9" style="57"/>
    <col min="8962" max="8962" width="24.375" style="57" customWidth="1"/>
    <col min="8963" max="8963" width="15.25" style="57" customWidth="1"/>
    <col min="8964" max="8965" width="13.375" style="57" customWidth="1"/>
    <col min="8966" max="8966" width="10" style="57" customWidth="1"/>
    <col min="8967" max="8967" width="9.625" style="57" customWidth="1"/>
    <col min="8968" max="8968" width="13.625" style="57" customWidth="1"/>
    <col min="8969" max="8969" width="10.75" style="57" customWidth="1"/>
    <col min="8970" max="9217" width="9" style="57"/>
    <col min="9218" max="9218" width="24.375" style="57" customWidth="1"/>
    <col min="9219" max="9219" width="15.25" style="57" customWidth="1"/>
    <col min="9220" max="9221" width="13.375" style="57" customWidth="1"/>
    <col min="9222" max="9222" width="10" style="57" customWidth="1"/>
    <col min="9223" max="9223" width="9.625" style="57" customWidth="1"/>
    <col min="9224" max="9224" width="13.625" style="57" customWidth="1"/>
    <col min="9225" max="9225" width="10.75" style="57" customWidth="1"/>
    <col min="9226" max="9473" width="9" style="57"/>
    <col min="9474" max="9474" width="24.375" style="57" customWidth="1"/>
    <col min="9475" max="9475" width="15.25" style="57" customWidth="1"/>
    <col min="9476" max="9477" width="13.375" style="57" customWidth="1"/>
    <col min="9478" max="9478" width="10" style="57" customWidth="1"/>
    <col min="9479" max="9479" width="9.625" style="57" customWidth="1"/>
    <col min="9480" max="9480" width="13.625" style="57" customWidth="1"/>
    <col min="9481" max="9481" width="10.75" style="57" customWidth="1"/>
    <col min="9482" max="9729" width="9" style="57"/>
    <col min="9730" max="9730" width="24.375" style="57" customWidth="1"/>
    <col min="9731" max="9731" width="15.25" style="57" customWidth="1"/>
    <col min="9732" max="9733" width="13.375" style="57" customWidth="1"/>
    <col min="9734" max="9734" width="10" style="57" customWidth="1"/>
    <col min="9735" max="9735" width="9.625" style="57" customWidth="1"/>
    <col min="9736" max="9736" width="13.625" style="57" customWidth="1"/>
    <col min="9737" max="9737" width="10.75" style="57" customWidth="1"/>
    <col min="9738" max="9985" width="9" style="57"/>
    <col min="9986" max="9986" width="24.375" style="57" customWidth="1"/>
    <col min="9987" max="9987" width="15.25" style="57" customWidth="1"/>
    <col min="9988" max="9989" width="13.375" style="57" customWidth="1"/>
    <col min="9990" max="9990" width="10" style="57" customWidth="1"/>
    <col min="9991" max="9991" width="9.625" style="57" customWidth="1"/>
    <col min="9992" max="9992" width="13.625" style="57" customWidth="1"/>
    <col min="9993" max="9993" width="10.75" style="57" customWidth="1"/>
    <col min="9994" max="10241" width="9" style="57"/>
    <col min="10242" max="10242" width="24.375" style="57" customWidth="1"/>
    <col min="10243" max="10243" width="15.25" style="57" customWidth="1"/>
    <col min="10244" max="10245" width="13.375" style="57" customWidth="1"/>
    <col min="10246" max="10246" width="10" style="57" customWidth="1"/>
    <col min="10247" max="10247" width="9.625" style="57" customWidth="1"/>
    <col min="10248" max="10248" width="13.625" style="57" customWidth="1"/>
    <col min="10249" max="10249" width="10.75" style="57" customWidth="1"/>
    <col min="10250" max="10497" width="9" style="57"/>
    <col min="10498" max="10498" width="24.375" style="57" customWidth="1"/>
    <col min="10499" max="10499" width="15.25" style="57" customWidth="1"/>
    <col min="10500" max="10501" width="13.375" style="57" customWidth="1"/>
    <col min="10502" max="10502" width="10" style="57" customWidth="1"/>
    <col min="10503" max="10503" width="9.625" style="57" customWidth="1"/>
    <col min="10504" max="10504" width="13.625" style="57" customWidth="1"/>
    <col min="10505" max="10505" width="10.75" style="57" customWidth="1"/>
    <col min="10506" max="10753" width="9" style="57"/>
    <col min="10754" max="10754" width="24.375" style="57" customWidth="1"/>
    <col min="10755" max="10755" width="15.25" style="57" customWidth="1"/>
    <col min="10756" max="10757" width="13.375" style="57" customWidth="1"/>
    <col min="10758" max="10758" width="10" style="57" customWidth="1"/>
    <col min="10759" max="10759" width="9.625" style="57" customWidth="1"/>
    <col min="10760" max="10760" width="13.625" style="57" customWidth="1"/>
    <col min="10761" max="10761" width="10.75" style="57" customWidth="1"/>
    <col min="10762" max="11009" width="9" style="57"/>
    <col min="11010" max="11010" width="24.375" style="57" customWidth="1"/>
    <col min="11011" max="11011" width="15.25" style="57" customWidth="1"/>
    <col min="11012" max="11013" width="13.375" style="57" customWidth="1"/>
    <col min="11014" max="11014" width="10" style="57" customWidth="1"/>
    <col min="11015" max="11015" width="9.625" style="57" customWidth="1"/>
    <col min="11016" max="11016" width="13.625" style="57" customWidth="1"/>
    <col min="11017" max="11017" width="10.75" style="57" customWidth="1"/>
    <col min="11018" max="11265" width="9" style="57"/>
    <col min="11266" max="11266" width="24.375" style="57" customWidth="1"/>
    <col min="11267" max="11267" width="15.25" style="57" customWidth="1"/>
    <col min="11268" max="11269" width="13.375" style="57" customWidth="1"/>
    <col min="11270" max="11270" width="10" style="57" customWidth="1"/>
    <col min="11271" max="11271" width="9.625" style="57" customWidth="1"/>
    <col min="11272" max="11272" width="13.625" style="57" customWidth="1"/>
    <col min="11273" max="11273" width="10.75" style="57" customWidth="1"/>
    <col min="11274" max="11521" width="9" style="57"/>
    <col min="11522" max="11522" width="24.375" style="57" customWidth="1"/>
    <col min="11523" max="11523" width="15.25" style="57" customWidth="1"/>
    <col min="11524" max="11525" width="13.375" style="57" customWidth="1"/>
    <col min="11526" max="11526" width="10" style="57" customWidth="1"/>
    <col min="11527" max="11527" width="9.625" style="57" customWidth="1"/>
    <col min="11528" max="11528" width="13.625" style="57" customWidth="1"/>
    <col min="11529" max="11529" width="10.75" style="57" customWidth="1"/>
    <col min="11530" max="11777" width="9" style="57"/>
    <col min="11778" max="11778" width="24.375" style="57" customWidth="1"/>
    <col min="11779" max="11779" width="15.25" style="57" customWidth="1"/>
    <col min="11780" max="11781" width="13.375" style="57" customWidth="1"/>
    <col min="11782" max="11782" width="10" style="57" customWidth="1"/>
    <col min="11783" max="11783" width="9.625" style="57" customWidth="1"/>
    <col min="11784" max="11784" width="13.625" style="57" customWidth="1"/>
    <col min="11785" max="11785" width="10.75" style="57" customWidth="1"/>
    <col min="11786" max="12033" width="9" style="57"/>
    <col min="12034" max="12034" width="24.375" style="57" customWidth="1"/>
    <col min="12035" max="12035" width="15.25" style="57" customWidth="1"/>
    <col min="12036" max="12037" width="13.375" style="57" customWidth="1"/>
    <col min="12038" max="12038" width="10" style="57" customWidth="1"/>
    <col min="12039" max="12039" width="9.625" style="57" customWidth="1"/>
    <col min="12040" max="12040" width="13.625" style="57" customWidth="1"/>
    <col min="12041" max="12041" width="10.75" style="57" customWidth="1"/>
    <col min="12042" max="12289" width="9" style="57"/>
    <col min="12290" max="12290" width="24.375" style="57" customWidth="1"/>
    <col min="12291" max="12291" width="15.25" style="57" customWidth="1"/>
    <col min="12292" max="12293" width="13.375" style="57" customWidth="1"/>
    <col min="12294" max="12294" width="10" style="57" customWidth="1"/>
    <col min="12295" max="12295" width="9.625" style="57" customWidth="1"/>
    <col min="12296" max="12296" width="13.625" style="57" customWidth="1"/>
    <col min="12297" max="12297" width="10.75" style="57" customWidth="1"/>
    <col min="12298" max="12545" width="9" style="57"/>
    <col min="12546" max="12546" width="24.375" style="57" customWidth="1"/>
    <col min="12547" max="12547" width="15.25" style="57" customWidth="1"/>
    <col min="12548" max="12549" width="13.375" style="57" customWidth="1"/>
    <col min="12550" max="12550" width="10" style="57" customWidth="1"/>
    <col min="12551" max="12551" width="9.625" style="57" customWidth="1"/>
    <col min="12552" max="12552" width="13.625" style="57" customWidth="1"/>
    <col min="12553" max="12553" width="10.75" style="57" customWidth="1"/>
    <col min="12554" max="12801" width="9" style="57"/>
    <col min="12802" max="12802" width="24.375" style="57" customWidth="1"/>
    <col min="12803" max="12803" width="15.25" style="57" customWidth="1"/>
    <col min="12804" max="12805" width="13.375" style="57" customWidth="1"/>
    <col min="12806" max="12806" width="10" style="57" customWidth="1"/>
    <col min="12807" max="12807" width="9.625" style="57" customWidth="1"/>
    <col min="12808" max="12808" width="13.625" style="57" customWidth="1"/>
    <col min="12809" max="12809" width="10.75" style="57" customWidth="1"/>
    <col min="12810" max="13057" width="9" style="57"/>
    <col min="13058" max="13058" width="24.375" style="57" customWidth="1"/>
    <col min="13059" max="13059" width="15.25" style="57" customWidth="1"/>
    <col min="13060" max="13061" width="13.375" style="57" customWidth="1"/>
    <col min="13062" max="13062" width="10" style="57" customWidth="1"/>
    <col min="13063" max="13063" width="9.625" style="57" customWidth="1"/>
    <col min="13064" max="13064" width="13.625" style="57" customWidth="1"/>
    <col min="13065" max="13065" width="10.75" style="57" customWidth="1"/>
    <col min="13066" max="13313" width="9" style="57"/>
    <col min="13314" max="13314" width="24.375" style="57" customWidth="1"/>
    <col min="13315" max="13315" width="15.25" style="57" customWidth="1"/>
    <col min="13316" max="13317" width="13.375" style="57" customWidth="1"/>
    <col min="13318" max="13318" width="10" style="57" customWidth="1"/>
    <col min="13319" max="13319" width="9.625" style="57" customWidth="1"/>
    <col min="13320" max="13320" width="13.625" style="57" customWidth="1"/>
    <col min="13321" max="13321" width="10.75" style="57" customWidth="1"/>
    <col min="13322" max="13569" width="9" style="57"/>
    <col min="13570" max="13570" width="24.375" style="57" customWidth="1"/>
    <col min="13571" max="13571" width="15.25" style="57" customWidth="1"/>
    <col min="13572" max="13573" width="13.375" style="57" customWidth="1"/>
    <col min="13574" max="13574" width="10" style="57" customWidth="1"/>
    <col min="13575" max="13575" width="9.625" style="57" customWidth="1"/>
    <col min="13576" max="13576" width="13.625" style="57" customWidth="1"/>
    <col min="13577" max="13577" width="10.75" style="57" customWidth="1"/>
    <col min="13578" max="13825" width="9" style="57"/>
    <col min="13826" max="13826" width="24.375" style="57" customWidth="1"/>
    <col min="13827" max="13827" width="15.25" style="57" customWidth="1"/>
    <col min="13828" max="13829" width="13.375" style="57" customWidth="1"/>
    <col min="13830" max="13830" width="10" style="57" customWidth="1"/>
    <col min="13831" max="13831" width="9.625" style="57" customWidth="1"/>
    <col min="13832" max="13832" width="13.625" style="57" customWidth="1"/>
    <col min="13833" max="13833" width="10.75" style="57" customWidth="1"/>
    <col min="13834" max="14081" width="9" style="57"/>
    <col min="14082" max="14082" width="24.375" style="57" customWidth="1"/>
    <col min="14083" max="14083" width="15.25" style="57" customWidth="1"/>
    <col min="14084" max="14085" width="13.375" style="57" customWidth="1"/>
    <col min="14086" max="14086" width="10" style="57" customWidth="1"/>
    <col min="14087" max="14087" width="9.625" style="57" customWidth="1"/>
    <col min="14088" max="14088" width="13.625" style="57" customWidth="1"/>
    <col min="14089" max="14089" width="10.75" style="57" customWidth="1"/>
    <col min="14090" max="14337" width="9" style="57"/>
    <col min="14338" max="14338" width="24.375" style="57" customWidth="1"/>
    <col min="14339" max="14339" width="15.25" style="57" customWidth="1"/>
    <col min="14340" max="14341" width="13.375" style="57" customWidth="1"/>
    <col min="14342" max="14342" width="10" style="57" customWidth="1"/>
    <col min="14343" max="14343" width="9.625" style="57" customWidth="1"/>
    <col min="14344" max="14344" width="13.625" style="57" customWidth="1"/>
    <col min="14345" max="14345" width="10.75" style="57" customWidth="1"/>
    <col min="14346" max="14593" width="9" style="57"/>
    <col min="14594" max="14594" width="24.375" style="57" customWidth="1"/>
    <col min="14595" max="14595" width="15.25" style="57" customWidth="1"/>
    <col min="14596" max="14597" width="13.375" style="57" customWidth="1"/>
    <col min="14598" max="14598" width="10" style="57" customWidth="1"/>
    <col min="14599" max="14599" width="9.625" style="57" customWidth="1"/>
    <col min="14600" max="14600" width="13.625" style="57" customWidth="1"/>
    <col min="14601" max="14601" width="10.75" style="57" customWidth="1"/>
    <col min="14602" max="14849" width="9" style="57"/>
    <col min="14850" max="14850" width="24.375" style="57" customWidth="1"/>
    <col min="14851" max="14851" width="15.25" style="57" customWidth="1"/>
    <col min="14852" max="14853" width="13.375" style="57" customWidth="1"/>
    <col min="14854" max="14854" width="10" style="57" customWidth="1"/>
    <col min="14855" max="14855" width="9.625" style="57" customWidth="1"/>
    <col min="14856" max="14856" width="13.625" style="57" customWidth="1"/>
    <col min="14857" max="14857" width="10.75" style="57" customWidth="1"/>
    <col min="14858" max="15105" width="9" style="57"/>
    <col min="15106" max="15106" width="24.375" style="57" customWidth="1"/>
    <col min="15107" max="15107" width="15.25" style="57" customWidth="1"/>
    <col min="15108" max="15109" width="13.375" style="57" customWidth="1"/>
    <col min="15110" max="15110" width="10" style="57" customWidth="1"/>
    <col min="15111" max="15111" width="9.625" style="57" customWidth="1"/>
    <col min="15112" max="15112" width="13.625" style="57" customWidth="1"/>
    <col min="15113" max="15113" width="10.75" style="57" customWidth="1"/>
    <col min="15114" max="15361" width="9" style="57"/>
    <col min="15362" max="15362" width="24.375" style="57" customWidth="1"/>
    <col min="15363" max="15363" width="15.25" style="57" customWidth="1"/>
    <col min="15364" max="15365" width="13.375" style="57" customWidth="1"/>
    <col min="15366" max="15366" width="10" style="57" customWidth="1"/>
    <col min="15367" max="15367" width="9.625" style="57" customWidth="1"/>
    <col min="15368" max="15368" width="13.625" style="57" customWidth="1"/>
    <col min="15369" max="15369" width="10.75" style="57" customWidth="1"/>
    <col min="15370" max="15617" width="9" style="57"/>
    <col min="15618" max="15618" width="24.375" style="57" customWidth="1"/>
    <col min="15619" max="15619" width="15.25" style="57" customWidth="1"/>
    <col min="15620" max="15621" width="13.375" style="57" customWidth="1"/>
    <col min="15622" max="15622" width="10" style="57" customWidth="1"/>
    <col min="15623" max="15623" width="9.625" style="57" customWidth="1"/>
    <col min="15624" max="15624" width="13.625" style="57" customWidth="1"/>
    <col min="15625" max="15625" width="10.75" style="57" customWidth="1"/>
    <col min="15626" max="15873" width="9" style="57"/>
    <col min="15874" max="15874" width="24.375" style="57" customWidth="1"/>
    <col min="15875" max="15875" width="15.25" style="57" customWidth="1"/>
    <col min="15876" max="15877" width="13.375" style="57" customWidth="1"/>
    <col min="15878" max="15878" width="10" style="57" customWidth="1"/>
    <col min="15879" max="15879" width="9.625" style="57" customWidth="1"/>
    <col min="15880" max="15880" width="13.625" style="57" customWidth="1"/>
    <col min="15881" max="15881" width="10.75" style="57" customWidth="1"/>
    <col min="15882" max="16129" width="9" style="57"/>
    <col min="16130" max="16130" width="24.375" style="57" customWidth="1"/>
    <col min="16131" max="16131" width="15.25" style="57" customWidth="1"/>
    <col min="16132" max="16133" width="13.375" style="57" customWidth="1"/>
    <col min="16134" max="16134" width="10" style="57" customWidth="1"/>
    <col min="16135" max="16135" width="9.625" style="57" customWidth="1"/>
    <col min="16136" max="16136" width="13.625" style="57" customWidth="1"/>
    <col min="16137" max="16137" width="10.75" style="57" customWidth="1"/>
    <col min="16138" max="16384" width="9" style="57"/>
  </cols>
  <sheetData>
    <row r="1" spans="1:8" ht="26.25" customHeight="1">
      <c r="A1" s="123" t="s">
        <v>87</v>
      </c>
      <c r="B1" s="123"/>
      <c r="C1" s="123"/>
      <c r="D1" s="123"/>
      <c r="E1" s="123"/>
      <c r="F1" s="123"/>
      <c r="G1" s="123"/>
      <c r="H1" s="123"/>
    </row>
    <row r="2" spans="1:8" ht="26.25" customHeight="1">
      <c r="A2" s="122" t="s">
        <v>88</v>
      </c>
      <c r="B2" s="122"/>
      <c r="C2" s="122"/>
      <c r="D2" s="122"/>
      <c r="E2" s="122"/>
      <c r="F2" s="122"/>
      <c r="G2" s="122"/>
      <c r="H2" s="122"/>
    </row>
    <row r="3" spans="1:8" ht="9.75" customHeight="1" thickBot="1"/>
    <row r="4" spans="1:8" s="67" customFormat="1" ht="21">
      <c r="A4" s="62" t="s">
        <v>89</v>
      </c>
      <c r="B4" s="63" t="s">
        <v>90</v>
      </c>
      <c r="C4" s="64" t="s">
        <v>91</v>
      </c>
      <c r="D4" s="65" t="s">
        <v>92</v>
      </c>
      <c r="E4" s="65" t="s">
        <v>93</v>
      </c>
      <c r="F4" s="63" t="s">
        <v>94</v>
      </c>
      <c r="G4" s="63" t="s">
        <v>95</v>
      </c>
      <c r="H4" s="66" t="s">
        <v>15</v>
      </c>
    </row>
    <row r="5" spans="1:8">
      <c r="A5" s="68">
        <v>1</v>
      </c>
      <c r="B5" s="69" t="s">
        <v>96</v>
      </c>
      <c r="C5" s="70">
        <v>953087</v>
      </c>
      <c r="D5" s="71">
        <v>0</v>
      </c>
      <c r="E5" s="71">
        <v>95</v>
      </c>
      <c r="F5" s="72">
        <v>42.017056155419183</v>
      </c>
      <c r="G5" s="72">
        <v>12.896962668756618</v>
      </c>
      <c r="H5" s="73">
        <v>41.982972915177342</v>
      </c>
    </row>
    <row r="6" spans="1:8">
      <c r="A6" s="68">
        <v>2</v>
      </c>
      <c r="B6" s="69" t="s">
        <v>97</v>
      </c>
      <c r="C6" s="70">
        <v>953153</v>
      </c>
      <c r="D6" s="71">
        <v>0</v>
      </c>
      <c r="E6" s="71">
        <v>100</v>
      </c>
      <c r="F6" s="72">
        <v>43.75941323166375</v>
      </c>
      <c r="G6" s="72">
        <v>15.934216712538854</v>
      </c>
      <c r="H6" s="73">
        <v>43.717304795198139</v>
      </c>
    </row>
    <row r="7" spans="1:8" ht="21" thickBot="1">
      <c r="A7" s="74">
        <v>3</v>
      </c>
      <c r="B7" s="75" t="s">
        <v>98</v>
      </c>
      <c r="C7" s="76">
        <v>953155</v>
      </c>
      <c r="D7" s="77">
        <v>0</v>
      </c>
      <c r="E7" s="77">
        <v>100</v>
      </c>
      <c r="F7" s="78">
        <v>51.680917584233413</v>
      </c>
      <c r="G7" s="78">
        <v>17.276612673780374</v>
      </c>
      <c r="H7" s="79">
        <v>51.635261723202191</v>
      </c>
    </row>
    <row r="8" spans="1:8" ht="4.5" customHeight="1">
      <c r="A8" s="80"/>
      <c r="B8" s="81"/>
      <c r="C8" s="82"/>
      <c r="D8" s="83"/>
      <c r="E8" s="83"/>
      <c r="F8" s="84"/>
      <c r="G8" s="84"/>
      <c r="H8" s="84"/>
    </row>
    <row r="9" spans="1:8" ht="26.25" customHeight="1">
      <c r="A9" s="122" t="s">
        <v>99</v>
      </c>
      <c r="B9" s="122"/>
      <c r="C9" s="122"/>
      <c r="D9" s="122"/>
      <c r="E9" s="122"/>
      <c r="F9" s="122"/>
      <c r="G9" s="122"/>
      <c r="H9" s="122"/>
    </row>
    <row r="10" spans="1:8" ht="6.75" customHeight="1" thickBot="1"/>
    <row r="11" spans="1:8" s="67" customFormat="1" ht="21">
      <c r="A11" s="62" t="s">
        <v>89</v>
      </c>
      <c r="B11" s="63" t="s">
        <v>90</v>
      </c>
      <c r="C11" s="64" t="s">
        <v>91</v>
      </c>
      <c r="D11" s="65" t="s">
        <v>92</v>
      </c>
      <c r="E11" s="65" t="s">
        <v>93</v>
      </c>
      <c r="F11" s="63" t="s">
        <v>94</v>
      </c>
      <c r="G11" s="63" t="s">
        <v>95</v>
      </c>
      <c r="H11" s="66" t="s">
        <v>15</v>
      </c>
    </row>
    <row r="12" spans="1:8">
      <c r="A12" s="68">
        <v>1</v>
      </c>
      <c r="B12" s="69" t="s">
        <v>96</v>
      </c>
      <c r="C12" s="70">
        <v>797584</v>
      </c>
      <c r="D12" s="71">
        <v>0</v>
      </c>
      <c r="E12" s="71">
        <v>92</v>
      </c>
      <c r="F12" s="72">
        <v>41.08654637003751</v>
      </c>
      <c r="G12" s="72">
        <v>11.018321214045702</v>
      </c>
      <c r="H12" s="73">
        <v>41.054715616606309</v>
      </c>
    </row>
    <row r="13" spans="1:8">
      <c r="A13" s="68">
        <v>2</v>
      </c>
      <c r="B13" s="69" t="s">
        <v>97</v>
      </c>
      <c r="C13" s="70">
        <v>798093</v>
      </c>
      <c r="D13" s="71">
        <v>0</v>
      </c>
      <c r="E13" s="71">
        <v>97</v>
      </c>
      <c r="F13" s="72">
        <v>32.660390455748889</v>
      </c>
      <c r="G13" s="72">
        <v>11.692070413064375</v>
      </c>
      <c r="H13" s="73">
        <v>32.626624085572814</v>
      </c>
    </row>
    <row r="14" spans="1:8">
      <c r="A14" s="68">
        <v>3</v>
      </c>
      <c r="B14" s="69" t="s">
        <v>98</v>
      </c>
      <c r="C14" s="70">
        <v>797688</v>
      </c>
      <c r="D14" s="71">
        <v>0</v>
      </c>
      <c r="E14" s="71">
        <v>100</v>
      </c>
      <c r="F14" s="72">
        <v>39.437624735485556</v>
      </c>
      <c r="G14" s="72">
        <v>14.126313386752722</v>
      </c>
      <c r="H14" s="73">
        <v>39.396817984931097</v>
      </c>
    </row>
    <row r="15" spans="1:8">
      <c r="A15" s="68">
        <v>4</v>
      </c>
      <c r="B15" s="69" t="s">
        <v>100</v>
      </c>
      <c r="C15" s="70">
        <v>797688</v>
      </c>
      <c r="D15" s="71">
        <v>0</v>
      </c>
      <c r="E15" s="71">
        <v>90</v>
      </c>
      <c r="F15" s="72">
        <v>41.419885970454615</v>
      </c>
      <c r="G15" s="72">
        <v>11.928609989162013</v>
      </c>
      <c r="H15" s="73">
        <v>41.385427736451</v>
      </c>
    </row>
    <row r="16" spans="1:8" ht="21" thickBot="1">
      <c r="A16" s="74">
        <v>5</v>
      </c>
      <c r="B16" s="75" t="s">
        <v>101</v>
      </c>
      <c r="C16" s="76">
        <v>798093</v>
      </c>
      <c r="D16" s="77">
        <v>0</v>
      </c>
      <c r="E16" s="77">
        <v>95</v>
      </c>
      <c r="F16" s="78">
        <v>32.423088537300792</v>
      </c>
      <c r="G16" s="78">
        <v>11.735323591208561</v>
      </c>
      <c r="H16" s="79">
        <v>32.389197253163985</v>
      </c>
    </row>
    <row r="17" spans="1:8" ht="4.5" customHeight="1">
      <c r="A17" s="80"/>
      <c r="B17" s="81"/>
      <c r="C17" s="82"/>
      <c r="D17" s="83"/>
      <c r="E17" s="83"/>
      <c r="F17" s="84"/>
      <c r="G17" s="84"/>
      <c r="H17" s="84"/>
    </row>
    <row r="18" spans="1:8" ht="26.25" customHeight="1">
      <c r="A18" s="122" t="s">
        <v>102</v>
      </c>
      <c r="B18" s="122"/>
      <c r="C18" s="122"/>
      <c r="D18" s="122"/>
      <c r="E18" s="122"/>
      <c r="F18" s="122"/>
      <c r="G18" s="122"/>
      <c r="H18" s="122"/>
    </row>
    <row r="19" spans="1:8" ht="4.5" customHeight="1" thickBot="1"/>
    <row r="20" spans="1:8" s="67" customFormat="1" ht="21">
      <c r="A20" s="62" t="s">
        <v>89</v>
      </c>
      <c r="B20" s="63" t="s">
        <v>90</v>
      </c>
      <c r="C20" s="64" t="s">
        <v>91</v>
      </c>
      <c r="D20" s="65" t="s">
        <v>92</v>
      </c>
      <c r="E20" s="65" t="s">
        <v>93</v>
      </c>
      <c r="F20" s="63" t="s">
        <v>94</v>
      </c>
      <c r="G20" s="63" t="s">
        <v>95</v>
      </c>
      <c r="H20" s="66" t="s">
        <v>15</v>
      </c>
    </row>
    <row r="21" spans="1:8">
      <c r="A21" s="68">
        <v>1</v>
      </c>
      <c r="B21" s="69" t="s">
        <v>96</v>
      </c>
      <c r="C21" s="70">
        <v>338224</v>
      </c>
      <c r="D21" s="71">
        <v>0</v>
      </c>
      <c r="E21" s="71">
        <v>92</v>
      </c>
      <c r="F21" s="72">
        <v>46.497560788116751</v>
      </c>
      <c r="G21" s="72">
        <v>14.028502667364499</v>
      </c>
      <c r="H21" s="73">
        <v>46.435326630659901</v>
      </c>
    </row>
    <row r="22" spans="1:8">
      <c r="A22" s="68">
        <v>2</v>
      </c>
      <c r="B22" s="69" t="s">
        <v>97</v>
      </c>
      <c r="C22" s="70">
        <v>339459</v>
      </c>
      <c r="D22" s="71">
        <v>0</v>
      </c>
      <c r="E22" s="71">
        <v>100</v>
      </c>
      <c r="F22" s="72">
        <v>36.075858940254932</v>
      </c>
      <c r="G22" s="72">
        <v>16.331312926059024</v>
      </c>
      <c r="H22" s="73">
        <v>36.00354081774524</v>
      </c>
    </row>
    <row r="23" spans="1:8">
      <c r="A23" s="68">
        <v>3</v>
      </c>
      <c r="B23" s="69" t="s">
        <v>98</v>
      </c>
      <c r="C23" s="70">
        <v>337996</v>
      </c>
      <c r="D23" s="71">
        <v>0</v>
      </c>
      <c r="E23" s="71">
        <v>95</v>
      </c>
      <c r="F23" s="72">
        <v>33.701249423070095</v>
      </c>
      <c r="G23" s="72">
        <v>10.553036898541343</v>
      </c>
      <c r="H23" s="73">
        <v>33.654417565715043</v>
      </c>
    </row>
    <row r="24" spans="1:8">
      <c r="A24" s="68">
        <v>4</v>
      </c>
      <c r="B24" s="69" t="s">
        <v>100</v>
      </c>
      <c r="C24" s="70">
        <v>339586</v>
      </c>
      <c r="D24" s="71">
        <v>0</v>
      </c>
      <c r="E24" s="71">
        <v>85</v>
      </c>
      <c r="F24" s="72">
        <v>34.723053953932144</v>
      </c>
      <c r="G24" s="72">
        <v>8.2154949034908888</v>
      </c>
      <c r="H24" s="73">
        <v>34.686681002071388</v>
      </c>
    </row>
    <row r="25" spans="1:8">
      <c r="A25" s="68">
        <v>5</v>
      </c>
      <c r="B25" s="69" t="s">
        <v>103</v>
      </c>
      <c r="C25" s="70">
        <v>337093</v>
      </c>
      <c r="D25" s="71">
        <v>0</v>
      </c>
      <c r="E25" s="71">
        <v>92.5</v>
      </c>
      <c r="F25" s="72">
        <v>56.791071010077339</v>
      </c>
      <c r="G25" s="72">
        <v>8.9553902481375935</v>
      </c>
      <c r="H25" s="73">
        <v>56.751275932588769</v>
      </c>
    </row>
    <row r="26" spans="1:8">
      <c r="A26" s="68">
        <v>6</v>
      </c>
      <c r="B26" s="69" t="s">
        <v>104</v>
      </c>
      <c r="C26" s="70">
        <v>337093</v>
      </c>
      <c r="D26" s="71">
        <v>0</v>
      </c>
      <c r="E26" s="71">
        <v>82.5</v>
      </c>
      <c r="F26" s="72">
        <v>43.220127679898425</v>
      </c>
      <c r="G26" s="72">
        <v>8.1924622106349911</v>
      </c>
      <c r="H26" s="73">
        <v>43.183722826568648</v>
      </c>
    </row>
    <row r="27" spans="1:8">
      <c r="A27" s="68">
        <v>7</v>
      </c>
      <c r="B27" s="69" t="s">
        <v>105</v>
      </c>
      <c r="C27" s="70">
        <v>337093</v>
      </c>
      <c r="D27" s="71">
        <v>0</v>
      </c>
      <c r="E27" s="71">
        <v>82.5</v>
      </c>
      <c r="F27" s="72">
        <v>40.016508797275527</v>
      </c>
      <c r="G27" s="72">
        <v>9.5160261653567204</v>
      </c>
      <c r="H27" s="73">
        <v>39.974222421345416</v>
      </c>
    </row>
    <row r="28" spans="1:8" ht="21" thickBot="1">
      <c r="A28" s="74">
        <v>8</v>
      </c>
      <c r="B28" s="75" t="s">
        <v>101</v>
      </c>
      <c r="C28" s="76">
        <v>339268</v>
      </c>
      <c r="D28" s="77">
        <v>0</v>
      </c>
      <c r="E28" s="77">
        <v>99</v>
      </c>
      <c r="F28" s="78">
        <v>30.675625169482533</v>
      </c>
      <c r="G28" s="78">
        <v>9.8131059252428372</v>
      </c>
      <c r="H28" s="79">
        <v>30.632158662278108</v>
      </c>
    </row>
    <row r="29" spans="1:8" ht="9.75" customHeight="1"/>
    <row r="30" spans="1:8">
      <c r="B30" s="85" t="s">
        <v>106</v>
      </c>
      <c r="C30" s="86" t="s">
        <v>107</v>
      </c>
    </row>
    <row r="32" spans="1:8" ht="23.25">
      <c r="A32" s="123" t="s">
        <v>108</v>
      </c>
      <c r="B32" s="123"/>
      <c r="C32" s="123"/>
      <c r="D32" s="123"/>
      <c r="E32" s="123"/>
      <c r="F32" s="123"/>
      <c r="G32" s="123"/>
      <c r="H32" s="123"/>
    </row>
    <row r="33" spans="1:8" ht="23.25">
      <c r="A33" s="122" t="s">
        <v>88</v>
      </c>
      <c r="B33" s="122"/>
      <c r="C33" s="122"/>
      <c r="D33" s="122"/>
      <c r="E33" s="122"/>
      <c r="F33" s="122"/>
      <c r="G33" s="122"/>
      <c r="H33" s="122"/>
    </row>
    <row r="34" spans="1:8" ht="21" thickBot="1"/>
    <row r="35" spans="1:8" ht="21">
      <c r="A35" s="87" t="s">
        <v>89</v>
      </c>
      <c r="B35" s="88" t="s">
        <v>90</v>
      </c>
      <c r="C35" s="89" t="s">
        <v>91</v>
      </c>
      <c r="D35" s="90" t="s">
        <v>92</v>
      </c>
      <c r="E35" s="90" t="s">
        <v>93</v>
      </c>
      <c r="F35" s="88" t="s">
        <v>94</v>
      </c>
      <c r="G35" s="88" t="s">
        <v>109</v>
      </c>
      <c r="H35" s="91" t="s">
        <v>15</v>
      </c>
    </row>
    <row r="36" spans="1:8">
      <c r="A36" s="68">
        <v>1</v>
      </c>
      <c r="B36" s="69" t="s">
        <v>96</v>
      </c>
      <c r="C36" s="70">
        <v>896607</v>
      </c>
      <c r="D36" s="71">
        <v>13.333332</v>
      </c>
      <c r="E36" s="71">
        <v>96.666662000000002</v>
      </c>
      <c r="F36" s="72">
        <v>38.585508434163735</v>
      </c>
      <c r="G36" s="72">
        <v>10.243749683704124</v>
      </c>
      <c r="H36" s="73">
        <v>38.557597292508966</v>
      </c>
    </row>
    <row r="37" spans="1:8">
      <c r="A37" s="68">
        <v>2</v>
      </c>
      <c r="B37" s="69" t="s">
        <v>97</v>
      </c>
      <c r="C37" s="70">
        <v>896607</v>
      </c>
      <c r="D37" s="71">
        <v>0</v>
      </c>
      <c r="E37" s="71">
        <v>100</v>
      </c>
      <c r="F37" s="72">
        <v>35.889333899913787</v>
      </c>
      <c r="G37" s="72">
        <v>17.868114766135598</v>
      </c>
      <c r="H37" s="73">
        <v>35.840648653032495</v>
      </c>
    </row>
    <row r="38" spans="1:8">
      <c r="A38" s="68">
        <v>3</v>
      </c>
      <c r="B38" s="69" t="s">
        <v>98</v>
      </c>
      <c r="C38" s="70">
        <v>896937</v>
      </c>
      <c r="D38" s="71">
        <v>0</v>
      </c>
      <c r="E38" s="71">
        <v>100</v>
      </c>
      <c r="F38" s="72">
        <v>38.679649741286177</v>
      </c>
      <c r="G38" s="72">
        <v>14.724104295461073</v>
      </c>
      <c r="H38" s="73">
        <v>38.639538359683073</v>
      </c>
    </row>
    <row r="39" spans="1:8">
      <c r="A39" s="68">
        <v>4</v>
      </c>
      <c r="B39" s="69" t="s">
        <v>100</v>
      </c>
      <c r="C39" s="70">
        <v>896937</v>
      </c>
      <c r="D39" s="71">
        <v>0</v>
      </c>
      <c r="E39" s="71">
        <v>100</v>
      </c>
      <c r="F39" s="72">
        <v>33.907264389806642</v>
      </c>
      <c r="G39" s="72">
        <v>12.006151699908463</v>
      </c>
      <c r="H39" s="73">
        <v>33.874557250359913</v>
      </c>
    </row>
    <row r="40" spans="1:8">
      <c r="A40" s="68">
        <v>5</v>
      </c>
      <c r="B40" s="69" t="s">
        <v>103</v>
      </c>
      <c r="C40" s="70">
        <v>896538</v>
      </c>
      <c r="D40" s="71">
        <v>0</v>
      </c>
      <c r="E40" s="71">
        <v>100</v>
      </c>
      <c r="F40" s="72">
        <v>64.765598334928356</v>
      </c>
      <c r="G40" s="72">
        <v>15.831568645688288</v>
      </c>
      <c r="H40" s="73">
        <v>64.722460404733127</v>
      </c>
    </row>
    <row r="41" spans="1:8">
      <c r="A41" s="68">
        <v>6</v>
      </c>
      <c r="B41" s="69" t="s">
        <v>104</v>
      </c>
      <c r="C41" s="70">
        <v>896861</v>
      </c>
      <c r="D41" s="71">
        <v>0</v>
      </c>
      <c r="E41" s="71">
        <v>99.999993000000003</v>
      </c>
      <c r="F41" s="72">
        <v>42.499041982835969</v>
      </c>
      <c r="G41" s="72">
        <v>15.072797201463253</v>
      </c>
      <c r="H41" s="73">
        <v>42.45797895284057</v>
      </c>
    </row>
    <row r="42" spans="1:8">
      <c r="A42" s="68">
        <v>7</v>
      </c>
      <c r="B42" s="69" t="s">
        <v>105</v>
      </c>
      <c r="C42" s="70">
        <v>896861</v>
      </c>
      <c r="D42" s="71">
        <v>0</v>
      </c>
      <c r="E42" s="71">
        <v>96.666657000000001</v>
      </c>
      <c r="F42" s="72">
        <v>51.696236871695262</v>
      </c>
      <c r="G42" s="72">
        <v>14.72543872761001</v>
      </c>
      <c r="H42" s="73">
        <v>51.65612015519698</v>
      </c>
    </row>
    <row r="43" spans="1:8" ht="21" thickBot="1">
      <c r="A43" s="74">
        <v>8</v>
      </c>
      <c r="B43" s="75" t="s">
        <v>101</v>
      </c>
      <c r="C43" s="76">
        <v>896538</v>
      </c>
      <c r="D43" s="77">
        <v>0</v>
      </c>
      <c r="E43" s="77">
        <v>100</v>
      </c>
      <c r="F43" s="78">
        <v>31.756677352214854</v>
      </c>
      <c r="G43" s="78">
        <v>17.94729719083449</v>
      </c>
      <c r="H43" s="79">
        <v>31.7077744752645</v>
      </c>
    </row>
    <row r="44" spans="1:8">
      <c r="A44" s="80"/>
      <c r="B44" s="81"/>
      <c r="C44" s="82"/>
      <c r="D44" s="83"/>
      <c r="E44" s="83"/>
      <c r="F44" s="84"/>
      <c r="G44" s="84"/>
      <c r="H44" s="84"/>
    </row>
    <row r="45" spans="1:8" ht="23.25">
      <c r="A45" s="122" t="s">
        <v>99</v>
      </c>
      <c r="B45" s="122"/>
      <c r="C45" s="122"/>
      <c r="D45" s="122"/>
      <c r="E45" s="122"/>
      <c r="F45" s="122"/>
      <c r="G45" s="122"/>
      <c r="H45" s="122"/>
    </row>
    <row r="46" spans="1:8" ht="21" thickBot="1"/>
    <row r="47" spans="1:8" ht="21">
      <c r="A47" s="87" t="s">
        <v>89</v>
      </c>
      <c r="B47" s="88" t="s">
        <v>90</v>
      </c>
      <c r="C47" s="89" t="s">
        <v>91</v>
      </c>
      <c r="D47" s="90" t="s">
        <v>92</v>
      </c>
      <c r="E47" s="90" t="s">
        <v>93</v>
      </c>
      <c r="F47" s="88" t="s">
        <v>94</v>
      </c>
      <c r="G47" s="88" t="s">
        <v>109</v>
      </c>
      <c r="H47" s="91" t="s">
        <v>15</v>
      </c>
    </row>
    <row r="48" spans="1:8">
      <c r="A48" s="68">
        <v>1</v>
      </c>
      <c r="B48" s="69" t="s">
        <v>96</v>
      </c>
      <c r="C48" s="70">
        <v>793261</v>
      </c>
      <c r="D48" s="71">
        <v>0</v>
      </c>
      <c r="E48" s="71">
        <v>86.5</v>
      </c>
      <c r="F48" s="72">
        <v>35.355311807841304</v>
      </c>
      <c r="G48" s="72">
        <v>11.48767176285396</v>
      </c>
      <c r="H48" s="73">
        <v>35.322034845717056</v>
      </c>
    </row>
    <row r="49" spans="1:8">
      <c r="A49" s="68">
        <v>2</v>
      </c>
      <c r="B49" s="69" t="s">
        <v>97</v>
      </c>
      <c r="C49" s="70">
        <v>793261</v>
      </c>
      <c r="D49" s="71">
        <v>0</v>
      </c>
      <c r="E49" s="71">
        <v>100</v>
      </c>
      <c r="F49" s="72">
        <v>26.048584261674279</v>
      </c>
      <c r="G49" s="72">
        <v>12.001366200296983</v>
      </c>
      <c r="H49" s="73">
        <v>26.013819252999681</v>
      </c>
    </row>
    <row r="50" spans="1:8">
      <c r="A50" s="68">
        <v>3</v>
      </c>
      <c r="B50" s="69" t="s">
        <v>98</v>
      </c>
      <c r="C50" s="70">
        <v>792512</v>
      </c>
      <c r="D50" s="71">
        <v>0</v>
      </c>
      <c r="E50" s="71">
        <v>100</v>
      </c>
      <c r="F50" s="72">
        <v>29.161547711580393</v>
      </c>
      <c r="G50" s="72">
        <v>11.697166480169997</v>
      </c>
      <c r="H50" s="73">
        <v>29.127647886790974</v>
      </c>
    </row>
    <row r="51" spans="1:8">
      <c r="A51" s="68">
        <v>4</v>
      </c>
      <c r="B51" s="69" t="s">
        <v>100</v>
      </c>
      <c r="C51" s="70">
        <v>792512</v>
      </c>
      <c r="D51" s="71">
        <v>0</v>
      </c>
      <c r="E51" s="71">
        <v>90</v>
      </c>
      <c r="F51" s="72">
        <v>39.700945853185821</v>
      </c>
      <c r="G51" s="72">
        <v>9.9709337789854331</v>
      </c>
      <c r="H51" s="73">
        <v>39.672048862733689</v>
      </c>
    </row>
    <row r="52" spans="1:8">
      <c r="A52" s="68">
        <v>5</v>
      </c>
      <c r="B52" s="69" t="s">
        <v>103</v>
      </c>
      <c r="C52" s="70">
        <v>793292</v>
      </c>
      <c r="D52" s="71">
        <v>0</v>
      </c>
      <c r="E52" s="71">
        <v>92.5</v>
      </c>
      <c r="F52" s="72">
        <v>56.70401630168967</v>
      </c>
      <c r="G52" s="72">
        <v>11.198435340798934</v>
      </c>
      <c r="H52" s="73">
        <v>56.671577820232002</v>
      </c>
    </row>
    <row r="53" spans="1:8">
      <c r="A53" s="68">
        <v>6</v>
      </c>
      <c r="B53" s="69" t="s">
        <v>104</v>
      </c>
      <c r="C53" s="70">
        <v>793292</v>
      </c>
      <c r="D53" s="71">
        <v>0</v>
      </c>
      <c r="E53" s="71">
        <v>87.5</v>
      </c>
      <c r="F53" s="72">
        <v>32.953921758948788</v>
      </c>
      <c r="G53" s="72">
        <v>9.5353082606262234</v>
      </c>
      <c r="H53" s="73">
        <v>32.92630085381407</v>
      </c>
    </row>
    <row r="54" spans="1:8">
      <c r="A54" s="68">
        <v>7</v>
      </c>
      <c r="B54" s="69" t="s">
        <v>105</v>
      </c>
      <c r="C54" s="70">
        <v>793292</v>
      </c>
      <c r="D54" s="71">
        <v>0</v>
      </c>
      <c r="E54" s="71">
        <v>91.666670999999994</v>
      </c>
      <c r="F54" s="72">
        <v>33.863496200037211</v>
      </c>
      <c r="G54" s="72">
        <v>12.292869737377657</v>
      </c>
      <c r="H54" s="73">
        <v>33.82788747302294</v>
      </c>
    </row>
    <row r="55" spans="1:8" ht="21" thickBot="1">
      <c r="A55" s="74">
        <v>8</v>
      </c>
      <c r="B55" s="75" t="s">
        <v>101</v>
      </c>
      <c r="C55" s="76">
        <v>792056</v>
      </c>
      <c r="D55" s="77">
        <v>0</v>
      </c>
      <c r="E55" s="77">
        <v>100</v>
      </c>
      <c r="F55" s="78">
        <v>22.538671508075186</v>
      </c>
      <c r="G55" s="78">
        <v>12.751246978580429</v>
      </c>
      <c r="H55" s="79">
        <v>22.501706192382148</v>
      </c>
    </row>
    <row r="56" spans="1:8">
      <c r="A56" s="80"/>
      <c r="B56" s="81"/>
      <c r="C56" s="82"/>
      <c r="D56" s="83"/>
      <c r="E56" s="83"/>
      <c r="F56" s="84"/>
      <c r="G56" s="84"/>
      <c r="H56" s="84"/>
    </row>
    <row r="57" spans="1:8" ht="23.25">
      <c r="A57" s="122" t="s">
        <v>102</v>
      </c>
      <c r="B57" s="122"/>
      <c r="C57" s="122"/>
      <c r="D57" s="122"/>
      <c r="E57" s="122"/>
      <c r="F57" s="122"/>
      <c r="G57" s="122"/>
      <c r="H57" s="122"/>
    </row>
    <row r="58" spans="1:8" ht="21" thickBot="1"/>
    <row r="59" spans="1:8" ht="21">
      <c r="A59" s="87" t="s">
        <v>89</v>
      </c>
      <c r="B59" s="88" t="s">
        <v>90</v>
      </c>
      <c r="C59" s="89" t="s">
        <v>91</v>
      </c>
      <c r="D59" s="90" t="s">
        <v>92</v>
      </c>
      <c r="E59" s="90" t="s">
        <v>93</v>
      </c>
      <c r="F59" s="88" t="s">
        <v>94</v>
      </c>
      <c r="G59" s="88" t="s">
        <v>109</v>
      </c>
      <c r="H59" s="91" t="s">
        <v>15</v>
      </c>
    </row>
    <row r="60" spans="1:8">
      <c r="A60" s="68">
        <v>1</v>
      </c>
      <c r="B60" s="69" t="s">
        <v>96</v>
      </c>
      <c r="C60" s="70">
        <v>350821</v>
      </c>
      <c r="D60" s="71">
        <v>0</v>
      </c>
      <c r="E60" s="71">
        <v>92</v>
      </c>
      <c r="F60" s="72">
        <v>46.466565570476114</v>
      </c>
      <c r="G60" s="72">
        <v>13.355087726148069</v>
      </c>
      <c r="H60" s="73">
        <v>46.408392275931213</v>
      </c>
    </row>
    <row r="61" spans="1:8">
      <c r="A61" s="68">
        <v>2</v>
      </c>
      <c r="B61" s="69" t="s">
        <v>97</v>
      </c>
      <c r="C61" s="70">
        <v>353612</v>
      </c>
      <c r="D61" s="71">
        <v>0</v>
      </c>
      <c r="E61" s="71">
        <v>100</v>
      </c>
      <c r="F61" s="72">
        <v>28.557995769374344</v>
      </c>
      <c r="G61" s="72">
        <v>13.883605782602645</v>
      </c>
      <c r="H61" s="73">
        <v>28.497759442368498</v>
      </c>
    </row>
    <row r="62" spans="1:8">
      <c r="A62" s="68">
        <v>3</v>
      </c>
      <c r="B62" s="69" t="s">
        <v>98</v>
      </c>
      <c r="C62" s="70">
        <v>349710</v>
      </c>
      <c r="D62" s="71">
        <v>3.75</v>
      </c>
      <c r="E62" s="71">
        <v>91.25</v>
      </c>
      <c r="F62" s="72">
        <v>31.031415315547168</v>
      </c>
      <c r="G62" s="72">
        <v>8.6674737141897449</v>
      </c>
      <c r="H62" s="73">
        <v>30.993600828496501</v>
      </c>
    </row>
    <row r="63" spans="1:8">
      <c r="A63" s="68">
        <v>4</v>
      </c>
      <c r="B63" s="69" t="s">
        <v>100</v>
      </c>
      <c r="C63" s="70">
        <v>354334</v>
      </c>
      <c r="D63" s="71">
        <v>8</v>
      </c>
      <c r="E63" s="71">
        <v>85</v>
      </c>
      <c r="F63" s="72">
        <v>35.996240834918467</v>
      </c>
      <c r="G63" s="72">
        <v>8.8436601097674092</v>
      </c>
      <c r="H63" s="73">
        <v>35.957910259811307</v>
      </c>
    </row>
    <row r="64" spans="1:8">
      <c r="A64" s="68">
        <v>5</v>
      </c>
      <c r="B64" s="69" t="s">
        <v>103</v>
      </c>
      <c r="C64" s="70">
        <v>348566</v>
      </c>
      <c r="D64" s="71">
        <v>0</v>
      </c>
      <c r="E64" s="71">
        <v>78</v>
      </c>
      <c r="F64" s="72">
        <v>45.369146732613046</v>
      </c>
      <c r="G64" s="72">
        <v>7.659587250090528</v>
      </c>
      <c r="H64" s="73">
        <v>45.33567466329874</v>
      </c>
    </row>
    <row r="65" spans="1:8">
      <c r="A65" s="68">
        <v>6</v>
      </c>
      <c r="B65" s="69" t="s">
        <v>104</v>
      </c>
      <c r="C65" s="70">
        <v>348566</v>
      </c>
      <c r="D65" s="71">
        <v>2</v>
      </c>
      <c r="E65" s="71">
        <v>75</v>
      </c>
      <c r="F65" s="72">
        <v>37.750460457990741</v>
      </c>
      <c r="G65" s="72">
        <v>8.2819557724676578</v>
      </c>
      <c r="H65" s="73">
        <v>37.714268664800997</v>
      </c>
    </row>
    <row r="66" spans="1:8">
      <c r="A66" s="68">
        <v>7</v>
      </c>
      <c r="B66" s="69" t="s">
        <v>105</v>
      </c>
      <c r="C66" s="70">
        <v>348566</v>
      </c>
      <c r="D66" s="71">
        <v>0</v>
      </c>
      <c r="E66" s="71">
        <v>76.666658999999996</v>
      </c>
      <c r="F66" s="72">
        <v>32.978868231010672</v>
      </c>
      <c r="G66" s="72">
        <v>9.421657334961596</v>
      </c>
      <c r="H66" s="73">
        <v>32.937695990643832</v>
      </c>
    </row>
    <row r="67" spans="1:8" ht="21" thickBot="1">
      <c r="A67" s="74">
        <v>8</v>
      </c>
      <c r="B67" s="75" t="s">
        <v>101</v>
      </c>
      <c r="C67" s="76">
        <v>352737</v>
      </c>
      <c r="D67" s="77">
        <v>0</v>
      </c>
      <c r="E67" s="77">
        <v>99.999970000000005</v>
      </c>
      <c r="F67" s="78">
        <v>23.983956575513872</v>
      </c>
      <c r="G67" s="78">
        <v>11.30584254023444</v>
      </c>
      <c r="H67" s="79">
        <v>23.934843500097678</v>
      </c>
    </row>
    <row r="69" spans="1:8">
      <c r="B69" s="85" t="s">
        <v>106</v>
      </c>
      <c r="C69" s="86" t="s">
        <v>107</v>
      </c>
    </row>
    <row r="71" spans="1:8" ht="23.25">
      <c r="A71" s="123" t="s">
        <v>150</v>
      </c>
      <c r="B71" s="123"/>
      <c r="C71" s="123"/>
      <c r="D71" s="123"/>
      <c r="E71" s="123"/>
      <c r="F71" s="123"/>
      <c r="G71" s="123"/>
      <c r="H71" s="123"/>
    </row>
    <row r="72" spans="1:8" ht="23.25">
      <c r="A72" s="122" t="s">
        <v>88</v>
      </c>
      <c r="B72" s="122"/>
      <c r="C72" s="122"/>
      <c r="D72" s="122"/>
      <c r="E72" s="122"/>
      <c r="F72" s="122"/>
      <c r="G72" s="122"/>
      <c r="H72" s="122"/>
    </row>
    <row r="73" spans="1:8" ht="21" thickBot="1"/>
    <row r="74" spans="1:8" ht="21">
      <c r="A74" s="87" t="s">
        <v>89</v>
      </c>
      <c r="B74" s="88" t="s">
        <v>90</v>
      </c>
      <c r="C74" s="89" t="s">
        <v>91</v>
      </c>
      <c r="D74" s="90" t="s">
        <v>92</v>
      </c>
      <c r="E74" s="90" t="s">
        <v>93</v>
      </c>
      <c r="F74" s="88" t="s">
        <v>94</v>
      </c>
      <c r="G74" s="88" t="s">
        <v>109</v>
      </c>
      <c r="H74" s="91" t="s">
        <v>15</v>
      </c>
    </row>
    <row r="75" spans="1:8">
      <c r="A75" s="68">
        <v>1</v>
      </c>
      <c r="B75" s="69" t="s">
        <v>96</v>
      </c>
      <c r="C75" s="70">
        <v>805099</v>
      </c>
      <c r="D75" s="71">
        <v>0</v>
      </c>
      <c r="E75" s="71">
        <v>95</v>
      </c>
      <c r="F75" s="72">
        <v>31.22</v>
      </c>
      <c r="G75" s="72">
        <v>13.55</v>
      </c>
      <c r="H75" s="92">
        <f>(F75-((2.58*G75)/(C75^0.5)))</f>
        <v>31.181038617621525</v>
      </c>
    </row>
    <row r="76" spans="1:8">
      <c r="A76" s="68">
        <v>2</v>
      </c>
      <c r="B76" s="69" t="s">
        <v>97</v>
      </c>
      <c r="C76" s="70">
        <v>805074</v>
      </c>
      <c r="D76" s="71">
        <v>0</v>
      </c>
      <c r="E76" s="71">
        <v>100</v>
      </c>
      <c r="F76" s="72">
        <v>34.85</v>
      </c>
      <c r="G76" s="72">
        <v>16.329999999999998</v>
      </c>
      <c r="H76" s="92">
        <f t="shared" ref="H76:H82" si="0">(F76-((2.58*G76)/(C76^0.5)))</f>
        <v>34.803044335590471</v>
      </c>
    </row>
    <row r="77" spans="1:8">
      <c r="A77" s="68">
        <v>3</v>
      </c>
      <c r="B77" s="69" t="s">
        <v>98</v>
      </c>
      <c r="C77" s="70">
        <v>805099</v>
      </c>
      <c r="D77" s="71">
        <v>0</v>
      </c>
      <c r="E77" s="71">
        <v>100</v>
      </c>
      <c r="F77" s="72">
        <v>41.56</v>
      </c>
      <c r="G77" s="72">
        <v>16.86</v>
      </c>
      <c r="H77" s="92">
        <f t="shared" si="0"/>
        <v>41.511521113881841</v>
      </c>
    </row>
    <row r="78" spans="1:8">
      <c r="A78" s="68">
        <v>4</v>
      </c>
      <c r="B78" s="69" t="s">
        <v>100</v>
      </c>
      <c r="C78" s="70">
        <v>805074</v>
      </c>
      <c r="D78" s="71">
        <v>0</v>
      </c>
      <c r="E78" s="71">
        <v>100</v>
      </c>
      <c r="F78" s="72">
        <v>47.07</v>
      </c>
      <c r="G78" s="72">
        <v>16.54</v>
      </c>
      <c r="H78" s="92">
        <f t="shared" si="0"/>
        <v>47.022440496672772</v>
      </c>
    </row>
    <row r="79" spans="1:8">
      <c r="A79" s="68">
        <v>5</v>
      </c>
      <c r="B79" s="69" t="s">
        <v>103</v>
      </c>
      <c r="C79" s="70">
        <v>805099</v>
      </c>
      <c r="D79" s="71">
        <v>0</v>
      </c>
      <c r="E79" s="71">
        <v>100</v>
      </c>
      <c r="F79" s="72">
        <v>54.31</v>
      </c>
      <c r="G79" s="72">
        <v>16.63</v>
      </c>
      <c r="H79" s="92">
        <f t="shared" si="0"/>
        <v>54.262182450999703</v>
      </c>
    </row>
    <row r="80" spans="1:8">
      <c r="A80" s="68">
        <v>6</v>
      </c>
      <c r="B80" s="69" t="s">
        <v>104</v>
      </c>
      <c r="C80" s="70">
        <v>805099</v>
      </c>
      <c r="D80" s="71">
        <v>0</v>
      </c>
      <c r="E80" s="71">
        <v>100</v>
      </c>
      <c r="F80" s="72">
        <v>41.1</v>
      </c>
      <c r="G80" s="72">
        <v>22.62</v>
      </c>
      <c r="H80" s="92">
        <f t="shared" si="0"/>
        <v>41.034958932147518</v>
      </c>
    </row>
    <row r="81" spans="1:8">
      <c r="A81" s="68">
        <v>7</v>
      </c>
      <c r="B81" s="69" t="s">
        <v>105</v>
      </c>
      <c r="C81" s="70">
        <v>805099</v>
      </c>
      <c r="D81" s="71">
        <v>0</v>
      </c>
      <c r="E81" s="71">
        <v>100</v>
      </c>
      <c r="F81" s="72">
        <v>52.52</v>
      </c>
      <c r="G81" s="72">
        <v>18.96</v>
      </c>
      <c r="H81" s="92">
        <f t="shared" si="0"/>
        <v>52.465482818457872</v>
      </c>
    </row>
    <row r="82" spans="1:8" ht="21" thickBot="1">
      <c r="A82" s="74">
        <v>8</v>
      </c>
      <c r="B82" s="75" t="s">
        <v>101</v>
      </c>
      <c r="C82" s="76">
        <v>805074</v>
      </c>
      <c r="D82" s="77">
        <v>0</v>
      </c>
      <c r="E82" s="77">
        <v>100</v>
      </c>
      <c r="F82" s="78">
        <v>20.99</v>
      </c>
      <c r="G82" s="78">
        <v>20.13</v>
      </c>
      <c r="H82" s="93">
        <f t="shared" si="0"/>
        <v>20.932117726603561</v>
      </c>
    </row>
    <row r="83" spans="1:8">
      <c r="A83" s="80"/>
      <c r="B83" s="81"/>
      <c r="C83" s="82"/>
      <c r="D83" s="83"/>
      <c r="E83" s="83"/>
      <c r="F83" s="84"/>
      <c r="G83" s="84"/>
      <c r="H83" s="84"/>
    </row>
    <row r="84" spans="1:8" ht="23.25">
      <c r="A84" s="122" t="s">
        <v>99</v>
      </c>
      <c r="B84" s="122"/>
      <c r="C84" s="122"/>
      <c r="D84" s="122"/>
      <c r="E84" s="122"/>
      <c r="F84" s="122"/>
      <c r="G84" s="122"/>
      <c r="H84" s="122"/>
    </row>
    <row r="85" spans="1:8" ht="21" thickBot="1"/>
    <row r="86" spans="1:8" ht="21">
      <c r="A86" s="87" t="s">
        <v>89</v>
      </c>
      <c r="B86" s="88" t="s">
        <v>90</v>
      </c>
      <c r="C86" s="89" t="s">
        <v>91</v>
      </c>
      <c r="D86" s="90" t="s">
        <v>92</v>
      </c>
      <c r="E86" s="90" t="s">
        <v>93</v>
      </c>
      <c r="F86" s="88" t="s">
        <v>94</v>
      </c>
      <c r="G86" s="88" t="s">
        <v>109</v>
      </c>
      <c r="H86" s="91" t="s">
        <v>15</v>
      </c>
    </row>
    <row r="87" spans="1:8">
      <c r="A87" s="68">
        <v>1</v>
      </c>
      <c r="B87" s="69" t="s">
        <v>96</v>
      </c>
      <c r="C87" s="70">
        <v>804895</v>
      </c>
      <c r="D87" s="71">
        <v>0</v>
      </c>
      <c r="E87" s="71">
        <v>96</v>
      </c>
      <c r="F87" s="72">
        <v>42.8</v>
      </c>
      <c r="G87" s="72">
        <v>14.2</v>
      </c>
      <c r="H87" s="92">
        <f>(F87-((2.58*G87)/(C87^0.5)))</f>
        <v>42.759164447533124</v>
      </c>
    </row>
    <row r="88" spans="1:8">
      <c r="A88" s="68">
        <v>2</v>
      </c>
      <c r="B88" s="69" t="s">
        <v>97</v>
      </c>
      <c r="C88" s="70">
        <v>804749</v>
      </c>
      <c r="D88" s="71">
        <v>0</v>
      </c>
      <c r="E88" s="71">
        <v>100</v>
      </c>
      <c r="F88" s="72">
        <v>24.18</v>
      </c>
      <c r="G88" s="72">
        <v>12.36</v>
      </c>
      <c r="H88" s="92">
        <f t="shared" ref="H88:H94" si="1">(F88-((2.58*G88)/(C88^0.5)))</f>
        <v>24.144452590774421</v>
      </c>
    </row>
    <row r="89" spans="1:8">
      <c r="A89" s="68">
        <v>3</v>
      </c>
      <c r="B89" s="69" t="s">
        <v>98</v>
      </c>
      <c r="C89" s="70">
        <v>804895</v>
      </c>
      <c r="D89" s="71">
        <v>0</v>
      </c>
      <c r="E89" s="71">
        <v>100</v>
      </c>
      <c r="F89" s="72">
        <v>29.17</v>
      </c>
      <c r="G89" s="72">
        <v>13.33</v>
      </c>
      <c r="H89" s="92">
        <f t="shared" si="1"/>
        <v>29.131666344057507</v>
      </c>
    </row>
    <row r="90" spans="1:8">
      <c r="A90" s="68">
        <v>4</v>
      </c>
      <c r="B90" s="69" t="s">
        <v>100</v>
      </c>
      <c r="C90" s="70">
        <v>804749</v>
      </c>
      <c r="D90" s="71">
        <v>0</v>
      </c>
      <c r="E90" s="71">
        <v>100</v>
      </c>
      <c r="F90" s="72">
        <v>40.85</v>
      </c>
      <c r="G90" s="72">
        <v>17</v>
      </c>
      <c r="H90" s="92">
        <f t="shared" si="1"/>
        <v>40.801107932294912</v>
      </c>
    </row>
    <row r="91" spans="1:8">
      <c r="A91" s="68">
        <v>5</v>
      </c>
      <c r="B91" s="69" t="s">
        <v>103</v>
      </c>
      <c r="C91" s="70">
        <v>804895</v>
      </c>
      <c r="D91" s="71">
        <v>0</v>
      </c>
      <c r="E91" s="71">
        <v>100</v>
      </c>
      <c r="F91" s="72">
        <v>71.97</v>
      </c>
      <c r="G91" s="72">
        <v>17.66</v>
      </c>
      <c r="H91" s="92">
        <f t="shared" si="1"/>
        <v>71.919214376298243</v>
      </c>
    </row>
    <row r="92" spans="1:8">
      <c r="A92" s="68">
        <v>6</v>
      </c>
      <c r="B92" s="69" t="s">
        <v>104</v>
      </c>
      <c r="C92" s="70">
        <v>804895</v>
      </c>
      <c r="D92" s="71">
        <v>0</v>
      </c>
      <c r="E92" s="71">
        <v>100</v>
      </c>
      <c r="F92" s="72">
        <v>28.48</v>
      </c>
      <c r="G92" s="72">
        <v>16.73</v>
      </c>
      <c r="H92" s="92">
        <f t="shared" si="1"/>
        <v>28.431888817410506</v>
      </c>
    </row>
    <row r="93" spans="1:8">
      <c r="A93" s="68">
        <v>7</v>
      </c>
      <c r="B93" s="69" t="s">
        <v>105</v>
      </c>
      <c r="C93" s="70">
        <v>804895</v>
      </c>
      <c r="D93" s="71">
        <v>0</v>
      </c>
      <c r="E93" s="71">
        <v>100</v>
      </c>
      <c r="F93" s="72">
        <v>47.07</v>
      </c>
      <c r="G93" s="72">
        <v>18.59</v>
      </c>
      <c r="H93" s="92">
        <f t="shared" si="1"/>
        <v>47.016539935185975</v>
      </c>
    </row>
    <row r="94" spans="1:8" ht="21" thickBot="1">
      <c r="A94" s="74">
        <v>8</v>
      </c>
      <c r="B94" s="75" t="s">
        <v>101</v>
      </c>
      <c r="C94" s="76">
        <v>804749</v>
      </c>
      <c r="D94" s="77">
        <v>0</v>
      </c>
      <c r="E94" s="77">
        <v>100</v>
      </c>
      <c r="F94" s="78">
        <v>16.190000000000001</v>
      </c>
      <c r="G94" s="78">
        <v>14.71</v>
      </c>
      <c r="H94" s="93">
        <f t="shared" si="1"/>
        <v>16.147693981415188</v>
      </c>
    </row>
    <row r="95" spans="1:8">
      <c r="A95" s="80"/>
      <c r="B95" s="81"/>
      <c r="C95" s="82"/>
      <c r="D95" s="83"/>
      <c r="E95" s="83"/>
      <c r="F95" s="84"/>
      <c r="G95" s="84"/>
      <c r="H95" s="84"/>
    </row>
    <row r="96" spans="1:8" ht="23.25">
      <c r="A96" s="122" t="s">
        <v>102</v>
      </c>
      <c r="B96" s="122"/>
      <c r="C96" s="122"/>
      <c r="D96" s="122"/>
      <c r="E96" s="122"/>
      <c r="F96" s="122"/>
      <c r="G96" s="122"/>
      <c r="H96" s="122"/>
    </row>
    <row r="97" spans="1:8" ht="21" thickBot="1"/>
    <row r="98" spans="1:8" ht="21">
      <c r="A98" s="87" t="s">
        <v>89</v>
      </c>
      <c r="B98" s="88" t="s">
        <v>90</v>
      </c>
      <c r="C98" s="89" t="s">
        <v>91</v>
      </c>
      <c r="D98" s="90" t="s">
        <v>92</v>
      </c>
      <c r="E98" s="90" t="s">
        <v>93</v>
      </c>
      <c r="F98" s="88" t="s">
        <v>94</v>
      </c>
      <c r="G98" s="88" t="s">
        <v>109</v>
      </c>
      <c r="H98" s="91" t="s">
        <v>15</v>
      </c>
    </row>
    <row r="99" spans="1:8">
      <c r="A99" s="68">
        <v>1</v>
      </c>
      <c r="B99" s="69" t="s">
        <v>96</v>
      </c>
      <c r="C99" s="70">
        <v>351633</v>
      </c>
      <c r="D99" s="71">
        <v>0</v>
      </c>
      <c r="E99" s="71">
        <v>92</v>
      </c>
      <c r="F99" s="72">
        <v>42.61</v>
      </c>
      <c r="G99" s="72">
        <v>13.12</v>
      </c>
      <c r="H99" s="92">
        <f>(F99-((2.58*G99)/(C99^0.5)))</f>
        <v>42.552916745188433</v>
      </c>
    </row>
    <row r="100" spans="1:8">
      <c r="A100" s="68">
        <v>2</v>
      </c>
      <c r="B100" s="69" t="s">
        <v>97</v>
      </c>
      <c r="C100" s="70">
        <v>356591</v>
      </c>
      <c r="D100" s="71">
        <v>0</v>
      </c>
      <c r="E100" s="71">
        <v>100</v>
      </c>
      <c r="F100" s="72">
        <v>14.99</v>
      </c>
      <c r="G100" s="72">
        <v>13.5</v>
      </c>
      <c r="H100" s="92">
        <f t="shared" ref="H100:H106" si="2">(F100-((2.58*G100)/(C100^0.5)))</f>
        <v>14.931673181830504</v>
      </c>
    </row>
    <row r="101" spans="1:8">
      <c r="A101" s="68">
        <v>3</v>
      </c>
      <c r="B101" s="69" t="s">
        <v>98</v>
      </c>
      <c r="C101" s="70">
        <v>349210</v>
      </c>
      <c r="D101" s="71">
        <v>0</v>
      </c>
      <c r="E101" s="71">
        <v>92</v>
      </c>
      <c r="F101" s="72">
        <v>30.9</v>
      </c>
      <c r="G101" s="72">
        <v>9.3000000000000007</v>
      </c>
      <c r="H101" s="92">
        <f t="shared" si="2"/>
        <v>30.859396888225451</v>
      </c>
    </row>
    <row r="102" spans="1:8">
      <c r="A102" s="68">
        <v>4</v>
      </c>
      <c r="B102" s="69" t="s">
        <v>100</v>
      </c>
      <c r="C102" s="70">
        <v>357050</v>
      </c>
      <c r="D102" s="71">
        <v>0</v>
      </c>
      <c r="E102" s="71">
        <v>87</v>
      </c>
      <c r="F102" s="72">
        <v>46.51</v>
      </c>
      <c r="G102" s="72">
        <v>8.8000000000000007</v>
      </c>
      <c r="H102" s="92">
        <f t="shared" si="2"/>
        <v>46.472004001714254</v>
      </c>
    </row>
    <row r="103" spans="1:8">
      <c r="A103" s="68">
        <v>5</v>
      </c>
      <c r="B103" s="69" t="s">
        <v>103</v>
      </c>
      <c r="C103" s="70">
        <v>347462</v>
      </c>
      <c r="D103" s="71">
        <v>0</v>
      </c>
      <c r="E103" s="71">
        <v>92.5</v>
      </c>
      <c r="F103" s="72">
        <v>62.86</v>
      </c>
      <c r="G103" s="72">
        <v>8.93</v>
      </c>
      <c r="H103" s="92">
        <f t="shared" si="2"/>
        <v>62.820914334830682</v>
      </c>
    </row>
    <row r="104" spans="1:8">
      <c r="A104" s="68">
        <v>6</v>
      </c>
      <c r="B104" s="69" t="s">
        <v>104</v>
      </c>
      <c r="C104" s="70">
        <v>347462</v>
      </c>
      <c r="D104" s="71">
        <v>0</v>
      </c>
      <c r="E104" s="71">
        <v>67</v>
      </c>
      <c r="F104" s="72">
        <v>32.619999999999997</v>
      </c>
      <c r="G104" s="72">
        <v>7.77</v>
      </c>
      <c r="H104" s="92">
        <f t="shared" si="2"/>
        <v>32.585991532097914</v>
      </c>
    </row>
    <row r="105" spans="1:8">
      <c r="A105" s="68">
        <v>7</v>
      </c>
      <c r="B105" s="69" t="s">
        <v>105</v>
      </c>
      <c r="C105" s="70">
        <v>347462</v>
      </c>
      <c r="D105" s="71">
        <v>0</v>
      </c>
      <c r="E105" s="71">
        <v>82</v>
      </c>
      <c r="F105" s="72">
        <v>43.69</v>
      </c>
      <c r="G105" s="72">
        <v>11.27</v>
      </c>
      <c r="H105" s="92">
        <f t="shared" si="2"/>
        <v>43.640672402412292</v>
      </c>
    </row>
    <row r="106" spans="1:8" ht="21" thickBot="1">
      <c r="A106" s="74">
        <v>8</v>
      </c>
      <c r="B106" s="75" t="s">
        <v>101</v>
      </c>
      <c r="C106" s="76">
        <v>354531</v>
      </c>
      <c r="D106" s="77">
        <v>0</v>
      </c>
      <c r="E106" s="77">
        <v>100</v>
      </c>
      <c r="F106" s="78">
        <v>19.22</v>
      </c>
      <c r="G106" s="78">
        <v>12.01</v>
      </c>
      <c r="H106" s="93">
        <f t="shared" si="2"/>
        <v>19.167960201589899</v>
      </c>
    </row>
    <row r="108" spans="1:8">
      <c r="B108" s="85" t="s">
        <v>106</v>
      </c>
      <c r="C108" s="86" t="s">
        <v>107</v>
      </c>
    </row>
  </sheetData>
  <sheetProtection password="8007" sheet="1" objects="1" scenarios="1"/>
  <mergeCells count="12">
    <mergeCell ref="A71:H71"/>
    <mergeCell ref="A72:H72"/>
    <mergeCell ref="A84:H84"/>
    <mergeCell ref="A96:H96"/>
    <mergeCell ref="A45:H45"/>
    <mergeCell ref="A57:H57"/>
    <mergeCell ref="A33:H33"/>
    <mergeCell ref="A1:H1"/>
    <mergeCell ref="A2:H2"/>
    <mergeCell ref="A9:H9"/>
    <mergeCell ref="A18:H18"/>
    <mergeCell ref="A32:H32"/>
  </mergeCells>
  <pageMargins left="0.75" right="0.75" top="1" bottom="1" header="0.5" footer="0.5"/>
  <pageSetup paperSize="9" orientation="portrait" horizontalDpi="0" verticalDpi="0" r:id="rId1"/>
  <headerFooter alignWithMargins="0"/>
  <legacyDrawing r:id="rId2"/>
  <oleObjects>
    <oleObject progId="Equation.3" shapeId="1025" r:id="rId3"/>
    <oleObject progId="Equation.3" shapeId="1026" r:id="rId4"/>
    <oleObject progId="Equation.3" shapeId="1027" r:id="rId5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0"/>
  <sheetViews>
    <sheetView showGridLines="0" showRowColHeaders="0" topLeftCell="E1" workbookViewId="0">
      <selection activeCell="B8" sqref="B8:D8"/>
    </sheetView>
  </sheetViews>
  <sheetFormatPr defaultRowHeight="21"/>
  <cols>
    <col min="1" max="1" width="10.5" style="36" bestFit="1" customWidth="1"/>
    <col min="2" max="2" width="14.625" style="36" bestFit="1" customWidth="1"/>
    <col min="3" max="3" width="12.75" style="36" bestFit="1" customWidth="1"/>
    <col min="4" max="4" width="48.625" style="36" bestFit="1" customWidth="1"/>
    <col min="5" max="6" width="9" style="36"/>
    <col min="7" max="7" width="9" style="106"/>
    <col min="8" max="9" width="9" style="36"/>
    <col min="10" max="10" width="9" style="106"/>
    <col min="11" max="12" width="9" style="36"/>
    <col min="13" max="13" width="9" style="106"/>
    <col min="14" max="15" width="9" style="36"/>
    <col min="16" max="16" width="9" style="106"/>
    <col min="17" max="18" width="9" style="36"/>
    <col min="19" max="19" width="9" style="106"/>
    <col min="20" max="16384" width="9" style="36"/>
  </cols>
  <sheetData>
    <row r="1" spans="1:28">
      <c r="A1" s="133" t="s">
        <v>0</v>
      </c>
      <c r="B1" s="133" t="s">
        <v>1</v>
      </c>
      <c r="C1" s="130" t="s">
        <v>110</v>
      </c>
      <c r="D1" s="133" t="s">
        <v>2</v>
      </c>
      <c r="E1" s="125" t="s">
        <v>3</v>
      </c>
      <c r="F1" s="125"/>
      <c r="G1" s="126"/>
      <c r="H1" s="124" t="s">
        <v>4</v>
      </c>
      <c r="I1" s="125"/>
      <c r="J1" s="126"/>
      <c r="K1" s="124" t="s">
        <v>5</v>
      </c>
      <c r="L1" s="125"/>
      <c r="M1" s="126"/>
      <c r="N1" s="124" t="s">
        <v>6</v>
      </c>
      <c r="O1" s="125"/>
      <c r="P1" s="126"/>
      <c r="Q1" s="127" t="s">
        <v>7</v>
      </c>
      <c r="R1" s="128"/>
      <c r="S1" s="129"/>
      <c r="T1" s="124" t="s">
        <v>8</v>
      </c>
      <c r="U1" s="125"/>
      <c r="V1" s="126"/>
      <c r="W1" s="124" t="s">
        <v>9</v>
      </c>
      <c r="X1" s="125"/>
      <c r="Y1" s="126"/>
      <c r="Z1" s="124" t="s">
        <v>10</v>
      </c>
      <c r="AA1" s="125"/>
      <c r="AB1" s="125"/>
    </row>
    <row r="2" spans="1:28">
      <c r="A2" s="134"/>
      <c r="B2" s="134"/>
      <c r="C2" s="131"/>
      <c r="D2" s="134"/>
      <c r="E2" s="16" t="s">
        <v>12</v>
      </c>
      <c r="F2" s="17" t="s">
        <v>13</v>
      </c>
      <c r="G2" s="99" t="s">
        <v>14</v>
      </c>
      <c r="H2" s="19" t="s">
        <v>12</v>
      </c>
      <c r="I2" s="17" t="s">
        <v>13</v>
      </c>
      <c r="J2" s="99" t="s">
        <v>14</v>
      </c>
      <c r="K2" s="19" t="s">
        <v>12</v>
      </c>
      <c r="L2" s="17" t="s">
        <v>13</v>
      </c>
      <c r="M2" s="99" t="s">
        <v>14</v>
      </c>
      <c r="N2" s="19" t="s">
        <v>12</v>
      </c>
      <c r="O2" s="17" t="s">
        <v>13</v>
      </c>
      <c r="P2" s="99" t="s">
        <v>14</v>
      </c>
      <c r="Q2" s="19" t="s">
        <v>12</v>
      </c>
      <c r="R2" s="20" t="s">
        <v>13</v>
      </c>
      <c r="S2" s="104" t="s">
        <v>14</v>
      </c>
      <c r="T2" s="19" t="s">
        <v>12</v>
      </c>
      <c r="U2" s="17" t="s">
        <v>13</v>
      </c>
      <c r="V2" s="18" t="s">
        <v>14</v>
      </c>
      <c r="W2" s="19" t="s">
        <v>12</v>
      </c>
      <c r="X2" s="17" t="s">
        <v>13</v>
      </c>
      <c r="Y2" s="18" t="s">
        <v>14</v>
      </c>
      <c r="Z2" s="19" t="s">
        <v>12</v>
      </c>
      <c r="AA2" s="17" t="s">
        <v>13</v>
      </c>
      <c r="AB2" s="18" t="s">
        <v>14</v>
      </c>
    </row>
    <row r="3" spans="1:28">
      <c r="A3" s="135"/>
      <c r="B3" s="135"/>
      <c r="C3" s="132"/>
      <c r="D3" s="135"/>
      <c r="E3" s="22" t="s">
        <v>15</v>
      </c>
      <c r="F3" s="23" t="s">
        <v>16</v>
      </c>
      <c r="G3" s="100" t="s">
        <v>17</v>
      </c>
      <c r="H3" s="25" t="s">
        <v>15</v>
      </c>
      <c r="I3" s="23" t="s">
        <v>16</v>
      </c>
      <c r="J3" s="100" t="s">
        <v>17</v>
      </c>
      <c r="K3" s="25" t="s">
        <v>15</v>
      </c>
      <c r="L3" s="23" t="s">
        <v>16</v>
      </c>
      <c r="M3" s="100" t="s">
        <v>17</v>
      </c>
      <c r="N3" s="25" t="s">
        <v>15</v>
      </c>
      <c r="O3" s="23" t="s">
        <v>16</v>
      </c>
      <c r="P3" s="100" t="s">
        <v>17</v>
      </c>
      <c r="Q3" s="25" t="s">
        <v>15</v>
      </c>
      <c r="R3" s="26" t="s">
        <v>16</v>
      </c>
      <c r="S3" s="105" t="s">
        <v>17</v>
      </c>
      <c r="T3" s="25" t="s">
        <v>15</v>
      </c>
      <c r="U3" s="23" t="s">
        <v>16</v>
      </c>
      <c r="V3" s="24" t="s">
        <v>17</v>
      </c>
      <c r="W3" s="25" t="s">
        <v>15</v>
      </c>
      <c r="X3" s="23" t="s">
        <v>16</v>
      </c>
      <c r="Y3" s="24" t="s">
        <v>17</v>
      </c>
      <c r="Z3" s="25" t="s">
        <v>15</v>
      </c>
      <c r="AA3" s="23" t="s">
        <v>16</v>
      </c>
      <c r="AB3" s="24" t="s">
        <v>17</v>
      </c>
    </row>
    <row r="4" spans="1:28">
      <c r="A4" s="28"/>
      <c r="B4" s="28"/>
      <c r="C4" s="29">
        <v>1006</v>
      </c>
      <c r="D4" s="30" t="s">
        <v>112</v>
      </c>
      <c r="E4" s="31">
        <f>SUM(E7:E60)</f>
        <v>7449</v>
      </c>
      <c r="F4" s="31">
        <f>SUM(F7:F60)</f>
        <v>14077</v>
      </c>
      <c r="G4" s="101">
        <f t="shared" ref="G4:G6" si="0">IF(F4="","",(E4*100)/F4)</f>
        <v>52.916104283583152</v>
      </c>
      <c r="H4" s="31">
        <f>SUM(H7:H60)</f>
        <v>6404</v>
      </c>
      <c r="I4" s="31">
        <f>SUM(I7:I60)</f>
        <v>14081</v>
      </c>
      <c r="J4" s="101">
        <f t="shared" ref="J4:J6" si="1">IF(I4="","",(H4*100)/I4)</f>
        <v>45.479724451388392</v>
      </c>
      <c r="K4" s="31">
        <f>SUM(K7:K60)</f>
        <v>6665</v>
      </c>
      <c r="L4" s="31">
        <f>SUM(L7:L60)</f>
        <v>14081</v>
      </c>
      <c r="M4" s="101">
        <f t="shared" ref="M4:M6" si="2">IF(L4="","",(K4*100)/L4)</f>
        <v>47.333285988211067</v>
      </c>
      <c r="N4" s="31">
        <f>SUM(N7:N60)</f>
        <v>7837</v>
      </c>
      <c r="O4" s="31">
        <f>SUM(O7:O60)</f>
        <v>14081</v>
      </c>
      <c r="P4" s="101">
        <f t="shared" ref="P4:P6" si="3">IF(O4="","",(N4*100)/O4)</f>
        <v>55.656558483062284</v>
      </c>
      <c r="Q4" s="31">
        <f>SUM(Q7:Q60)</f>
        <v>6556</v>
      </c>
      <c r="R4" s="31">
        <f>SUM(R7:R60)</f>
        <v>14081</v>
      </c>
      <c r="S4" s="101">
        <f t="shared" ref="S4:S6" si="4">IF(R4="","",(Q4*100)/R4)</f>
        <v>46.559193239116539</v>
      </c>
      <c r="T4" s="31">
        <f>SUM(T7:T60)</f>
        <v>0</v>
      </c>
      <c r="U4" s="31">
        <f>SUM(U7:U60)</f>
        <v>0</v>
      </c>
      <c r="V4" s="32" t="str">
        <f>IF(T4=0,"",(T4*100)/U4)</f>
        <v/>
      </c>
      <c r="W4" s="31">
        <f>SUM(W7:W60)</f>
        <v>0</v>
      </c>
      <c r="X4" s="31">
        <f>SUM(X7:X60)</f>
        <v>0</v>
      </c>
      <c r="Y4" s="32" t="str">
        <f>IF(W4=0,"",(W4*100)/X4)</f>
        <v/>
      </c>
      <c r="Z4" s="31">
        <f>SUM(Z7:Z60)</f>
        <v>0</v>
      </c>
      <c r="AA4" s="31">
        <f>SUM(AA7:AA60)</f>
        <v>0</v>
      </c>
      <c r="AB4" s="32" t="str">
        <f>IF(Z4=0,"",(Z4*100)/AA4)</f>
        <v/>
      </c>
    </row>
    <row r="5" spans="1:28">
      <c r="A5" s="28"/>
      <c r="B5" s="28"/>
      <c r="C5" s="29">
        <v>1011</v>
      </c>
      <c r="D5" s="30" t="s">
        <v>114</v>
      </c>
      <c r="E5" s="31">
        <f>SUM(E7:E29,E60)</f>
        <v>4937</v>
      </c>
      <c r="F5" s="31">
        <f>SUM(F7:F29,F60)</f>
        <v>9237</v>
      </c>
      <c r="G5" s="101">
        <f t="shared" si="0"/>
        <v>53.448089206452309</v>
      </c>
      <c r="H5" s="31">
        <f>SUM(H7:H29,H60)</f>
        <v>4243</v>
      </c>
      <c r="I5" s="31">
        <f>SUM(I7:I29,I60)</f>
        <v>9240</v>
      </c>
      <c r="J5" s="101">
        <f t="shared" si="1"/>
        <v>45.919913419913421</v>
      </c>
      <c r="K5" s="31">
        <f>SUM(K7:K29,K60)</f>
        <v>4415</v>
      </c>
      <c r="L5" s="31">
        <f>SUM(L7:L29,L60)</f>
        <v>9241</v>
      </c>
      <c r="M5" s="101">
        <f t="shared" si="2"/>
        <v>47.776214695379288</v>
      </c>
      <c r="N5" s="31">
        <f>SUM(N7:N29,N60)</f>
        <v>5285</v>
      </c>
      <c r="O5" s="31">
        <f>SUM(O7:O29,O60)</f>
        <v>9241</v>
      </c>
      <c r="P5" s="101">
        <f t="shared" si="3"/>
        <v>57.190780218591058</v>
      </c>
      <c r="Q5" s="31">
        <f>SUM(Q7:Q29,Q60)</f>
        <v>4379</v>
      </c>
      <c r="R5" s="31">
        <f>SUM(R7:R29,R60)</f>
        <v>9240</v>
      </c>
      <c r="S5" s="101">
        <f t="shared" si="4"/>
        <v>47.391774891774894</v>
      </c>
      <c r="T5" s="31">
        <f>SUM(T7:T29,T60)</f>
        <v>0</v>
      </c>
      <c r="U5" s="31">
        <f>SUM(U7:U29,U60)</f>
        <v>0</v>
      </c>
      <c r="V5" s="32" t="str">
        <f t="shared" ref="V5:V6" si="5">IF(T5=0,"",(T5*100)/U5)</f>
        <v/>
      </c>
      <c r="W5" s="31">
        <f>SUM(W7:W29,W60)</f>
        <v>0</v>
      </c>
      <c r="X5" s="31">
        <f>SUM(X7:X29,X60)</f>
        <v>0</v>
      </c>
      <c r="Y5" s="32" t="str">
        <f t="shared" ref="Y5:Y6" si="6">IF(W5=0,"",(W5*100)/X5)</f>
        <v/>
      </c>
      <c r="Z5" s="31">
        <f>SUM(Z7:Z29,Z60)</f>
        <v>0</v>
      </c>
      <c r="AA5" s="31">
        <f>SUM(AA7:AA29,AA60)</f>
        <v>0</v>
      </c>
      <c r="AB5" s="32" t="str">
        <f t="shared" ref="AB5:AB6" si="7">IF(Z5=0,"",(Z5*100)/AA5)</f>
        <v/>
      </c>
    </row>
    <row r="6" spans="1:28">
      <c r="A6" s="28"/>
      <c r="B6" s="28"/>
      <c r="C6" s="29">
        <v>1024</v>
      </c>
      <c r="D6" s="30" t="s">
        <v>116</v>
      </c>
      <c r="E6" s="31">
        <f>SUM(E30:E59)</f>
        <v>2512</v>
      </c>
      <c r="F6" s="31">
        <f>SUM(F30:F59)</f>
        <v>4840</v>
      </c>
      <c r="G6" s="101">
        <f t="shared" si="0"/>
        <v>51.900826446280995</v>
      </c>
      <c r="H6" s="31">
        <f>SUM(H30:H59)</f>
        <v>2161</v>
      </c>
      <c r="I6" s="31">
        <f>SUM(I30:I59)</f>
        <v>4841</v>
      </c>
      <c r="J6" s="101">
        <f t="shared" si="1"/>
        <v>44.639537285684774</v>
      </c>
      <c r="K6" s="31">
        <f>SUM(K30:K59)</f>
        <v>2250</v>
      </c>
      <c r="L6" s="31">
        <f>SUM(L30:L59)</f>
        <v>4840</v>
      </c>
      <c r="M6" s="101">
        <f t="shared" si="2"/>
        <v>46.487603305785122</v>
      </c>
      <c r="N6" s="31">
        <f>SUM(N30:N59)</f>
        <v>2552</v>
      </c>
      <c r="O6" s="31">
        <f>SUM(O30:O59)</f>
        <v>4840</v>
      </c>
      <c r="P6" s="101">
        <f t="shared" si="3"/>
        <v>52.727272727272727</v>
      </c>
      <c r="Q6" s="31">
        <f>SUM(Q30:Q59)</f>
        <v>2177</v>
      </c>
      <c r="R6" s="31">
        <f>SUM(R30:R59)</f>
        <v>4841</v>
      </c>
      <c r="S6" s="101">
        <f t="shared" si="4"/>
        <v>44.970047510844864</v>
      </c>
      <c r="T6" s="31">
        <f>SUM(T30:T59)</f>
        <v>0</v>
      </c>
      <c r="U6" s="31">
        <f>SUM(U30:U59)</f>
        <v>0</v>
      </c>
      <c r="V6" s="32" t="str">
        <f t="shared" si="5"/>
        <v/>
      </c>
      <c r="W6" s="31">
        <f>SUM(W30:W59)</f>
        <v>0</v>
      </c>
      <c r="X6" s="31">
        <f>SUM(X30:X59)</f>
        <v>0</v>
      </c>
      <c r="Y6" s="32" t="str">
        <f t="shared" si="6"/>
        <v/>
      </c>
      <c r="Z6" s="31">
        <f>SUM(Z30:Z59)</f>
        <v>0</v>
      </c>
      <c r="AA6" s="31">
        <f>SUM(AA30:AA59)</f>
        <v>0</v>
      </c>
      <c r="AB6" s="32" t="str">
        <f t="shared" si="7"/>
        <v/>
      </c>
    </row>
    <row r="7" spans="1:28">
      <c r="A7" s="37" t="s">
        <v>56</v>
      </c>
      <c r="B7" s="37" t="s">
        <v>59</v>
      </c>
      <c r="C7" s="40">
        <v>1011012001</v>
      </c>
      <c r="D7" s="37" t="s">
        <v>56</v>
      </c>
      <c r="E7" s="40">
        <v>301</v>
      </c>
      <c r="F7" s="40">
        <v>469</v>
      </c>
      <c r="G7" s="102">
        <f>IF(F7="","",(E7*100)/F7)</f>
        <v>64.179104477611943</v>
      </c>
      <c r="H7" s="40">
        <v>248</v>
      </c>
      <c r="I7" s="40">
        <v>469</v>
      </c>
      <c r="J7" s="102">
        <f>IF(I7="","",(H7*100)/I7)</f>
        <v>52.878464818763327</v>
      </c>
      <c r="K7" s="40">
        <v>287</v>
      </c>
      <c r="L7" s="40">
        <v>469</v>
      </c>
      <c r="M7" s="102">
        <f>IF(L7="","",(K7*100)/L7)</f>
        <v>61.194029850746269</v>
      </c>
      <c r="N7" s="40">
        <v>311</v>
      </c>
      <c r="O7" s="40">
        <v>469</v>
      </c>
      <c r="P7" s="102">
        <f>IF(O7="","",(N7*100)/O7)</f>
        <v>66.311300639658853</v>
      </c>
      <c r="Q7" s="40">
        <v>267</v>
      </c>
      <c r="R7" s="40">
        <v>469</v>
      </c>
      <c r="S7" s="102">
        <f>IF(R7="","",(Q7*100)/R7)</f>
        <v>56.929637526652449</v>
      </c>
      <c r="T7" s="40"/>
      <c r="U7" s="40"/>
      <c r="V7" s="56"/>
      <c r="W7" s="40"/>
      <c r="X7" s="40"/>
      <c r="Y7" s="56"/>
      <c r="Z7" s="40"/>
      <c r="AA7" s="40"/>
      <c r="AB7" s="56"/>
    </row>
    <row r="8" spans="1:28">
      <c r="A8" s="33" t="s">
        <v>56</v>
      </c>
      <c r="B8" s="33" t="s">
        <v>59</v>
      </c>
      <c r="C8" s="40">
        <v>1011012002</v>
      </c>
      <c r="D8" s="33" t="s">
        <v>82</v>
      </c>
      <c r="E8" s="34">
        <v>366</v>
      </c>
      <c r="F8" s="34">
        <v>467</v>
      </c>
      <c r="G8" s="102">
        <f t="shared" ref="G8:G60" si="8">IF(F8="","",(E8*100)/F8)</f>
        <v>78.372591006423988</v>
      </c>
      <c r="H8" s="34">
        <v>321</v>
      </c>
      <c r="I8" s="34">
        <v>468</v>
      </c>
      <c r="J8" s="102">
        <f t="shared" ref="J8:J60" si="9">IF(I8="","",(H8*100)/I8)</f>
        <v>68.589743589743591</v>
      </c>
      <c r="K8" s="34">
        <v>342</v>
      </c>
      <c r="L8" s="34">
        <v>469</v>
      </c>
      <c r="M8" s="102">
        <f t="shared" ref="M8:M60" si="10">IF(L8="","",(K8*100)/L8)</f>
        <v>72.921108742004265</v>
      </c>
      <c r="N8" s="34">
        <v>367</v>
      </c>
      <c r="O8" s="34">
        <v>469</v>
      </c>
      <c r="P8" s="102">
        <f t="shared" ref="P8:P60" si="11">IF(O8="","",(N8*100)/O8)</f>
        <v>78.251599147121539</v>
      </c>
      <c r="Q8" s="34">
        <v>352</v>
      </c>
      <c r="R8" s="34">
        <v>468</v>
      </c>
      <c r="S8" s="102">
        <f t="shared" ref="S8:S60" si="12">IF(R8="","",(Q8*100)/R8)</f>
        <v>75.213675213675216</v>
      </c>
      <c r="T8" s="34"/>
      <c r="U8" s="34"/>
      <c r="V8" s="55"/>
      <c r="W8" s="34"/>
      <c r="X8" s="34"/>
      <c r="Y8" s="55"/>
      <c r="Z8" s="34"/>
      <c r="AA8" s="34"/>
      <c r="AB8" s="55"/>
    </row>
    <row r="9" spans="1:28">
      <c r="A9" s="33" t="s">
        <v>56</v>
      </c>
      <c r="B9" s="33" t="s">
        <v>59</v>
      </c>
      <c r="C9" s="40">
        <v>1011012003</v>
      </c>
      <c r="D9" s="33" t="s">
        <v>74</v>
      </c>
      <c r="E9" s="34">
        <v>243</v>
      </c>
      <c r="F9" s="34">
        <v>434</v>
      </c>
      <c r="G9" s="102">
        <f t="shared" si="8"/>
        <v>55.990783410138249</v>
      </c>
      <c r="H9" s="34">
        <v>195</v>
      </c>
      <c r="I9" s="34">
        <v>434</v>
      </c>
      <c r="J9" s="102">
        <f t="shared" si="9"/>
        <v>44.930875576036868</v>
      </c>
      <c r="K9" s="34">
        <v>209</v>
      </c>
      <c r="L9" s="34">
        <v>434</v>
      </c>
      <c r="M9" s="102">
        <f t="shared" si="10"/>
        <v>48.156682027649772</v>
      </c>
      <c r="N9" s="34">
        <v>265</v>
      </c>
      <c r="O9" s="34">
        <v>434</v>
      </c>
      <c r="P9" s="102">
        <f t="shared" si="11"/>
        <v>61.059907834101381</v>
      </c>
      <c r="Q9" s="34">
        <v>177</v>
      </c>
      <c r="R9" s="34">
        <v>434</v>
      </c>
      <c r="S9" s="102">
        <f t="shared" si="12"/>
        <v>40.783410138248847</v>
      </c>
      <c r="T9" s="34"/>
      <c r="U9" s="34"/>
      <c r="V9" s="55"/>
      <c r="W9" s="34"/>
      <c r="X9" s="34"/>
      <c r="Y9" s="55"/>
      <c r="Z9" s="34"/>
      <c r="AA9" s="34"/>
      <c r="AB9" s="55"/>
    </row>
    <row r="10" spans="1:28">
      <c r="A10" s="33" t="s">
        <v>56</v>
      </c>
      <c r="B10" s="33" t="s">
        <v>59</v>
      </c>
      <c r="C10" s="40">
        <v>1011012004</v>
      </c>
      <c r="D10" s="33" t="s">
        <v>60</v>
      </c>
      <c r="E10" s="34">
        <v>186</v>
      </c>
      <c r="F10" s="34">
        <v>427</v>
      </c>
      <c r="G10" s="102">
        <f t="shared" si="8"/>
        <v>43.559718969555036</v>
      </c>
      <c r="H10" s="34">
        <v>155</v>
      </c>
      <c r="I10" s="34">
        <v>427</v>
      </c>
      <c r="J10" s="102">
        <f t="shared" si="9"/>
        <v>36.29976580796253</v>
      </c>
      <c r="K10" s="34">
        <v>169</v>
      </c>
      <c r="L10" s="34">
        <v>427</v>
      </c>
      <c r="M10" s="102">
        <f t="shared" si="10"/>
        <v>39.578454332552695</v>
      </c>
      <c r="N10" s="34">
        <v>195</v>
      </c>
      <c r="O10" s="34">
        <v>427</v>
      </c>
      <c r="P10" s="102">
        <f t="shared" si="11"/>
        <v>45.667447306791566</v>
      </c>
      <c r="Q10" s="34">
        <v>182</v>
      </c>
      <c r="R10" s="34">
        <v>427</v>
      </c>
      <c r="S10" s="102">
        <f t="shared" si="12"/>
        <v>42.622950819672134</v>
      </c>
      <c r="T10" s="34"/>
      <c r="U10" s="34"/>
      <c r="V10" s="55"/>
      <c r="W10" s="34"/>
      <c r="X10" s="34"/>
      <c r="Y10" s="55"/>
      <c r="Z10" s="34"/>
      <c r="AA10" s="34"/>
      <c r="AB10" s="55"/>
    </row>
    <row r="11" spans="1:28">
      <c r="A11" s="33" t="s">
        <v>56</v>
      </c>
      <c r="B11" s="33" t="s">
        <v>59</v>
      </c>
      <c r="C11" s="40">
        <v>1011012005</v>
      </c>
      <c r="D11" s="33" t="s">
        <v>85</v>
      </c>
      <c r="E11" s="34">
        <v>182</v>
      </c>
      <c r="F11" s="34">
        <v>344</v>
      </c>
      <c r="G11" s="102">
        <f t="shared" si="8"/>
        <v>52.906976744186046</v>
      </c>
      <c r="H11" s="34">
        <v>138</v>
      </c>
      <c r="I11" s="34">
        <v>343</v>
      </c>
      <c r="J11" s="102">
        <f t="shared" si="9"/>
        <v>40.233236151603499</v>
      </c>
      <c r="K11" s="34">
        <v>162</v>
      </c>
      <c r="L11" s="34">
        <v>343</v>
      </c>
      <c r="M11" s="102">
        <f t="shared" si="10"/>
        <v>47.230320699708457</v>
      </c>
      <c r="N11" s="34">
        <v>197</v>
      </c>
      <c r="O11" s="34">
        <v>343</v>
      </c>
      <c r="P11" s="102">
        <f t="shared" si="11"/>
        <v>57.434402332361515</v>
      </c>
      <c r="Q11" s="34">
        <v>165</v>
      </c>
      <c r="R11" s="34">
        <v>343</v>
      </c>
      <c r="S11" s="102">
        <f t="shared" si="12"/>
        <v>48.104956268221578</v>
      </c>
      <c r="T11" s="34"/>
      <c r="U11" s="34"/>
      <c r="V11" s="55"/>
      <c r="W11" s="34"/>
      <c r="X11" s="34"/>
      <c r="Y11" s="55"/>
      <c r="Z11" s="34"/>
      <c r="AA11" s="34"/>
      <c r="AB11" s="55"/>
    </row>
    <row r="12" spans="1:28">
      <c r="A12" s="33" t="s">
        <v>56</v>
      </c>
      <c r="B12" s="33" t="s">
        <v>59</v>
      </c>
      <c r="C12" s="40">
        <v>1011012006</v>
      </c>
      <c r="D12" s="33" t="s">
        <v>120</v>
      </c>
      <c r="E12" s="34">
        <v>371</v>
      </c>
      <c r="F12" s="34">
        <v>573</v>
      </c>
      <c r="G12" s="102">
        <f t="shared" si="8"/>
        <v>64.746945898778364</v>
      </c>
      <c r="H12" s="34">
        <v>309</v>
      </c>
      <c r="I12" s="34">
        <v>573</v>
      </c>
      <c r="J12" s="102">
        <f t="shared" si="9"/>
        <v>53.926701570680628</v>
      </c>
      <c r="K12" s="34">
        <v>343</v>
      </c>
      <c r="L12" s="34">
        <v>573</v>
      </c>
      <c r="M12" s="102">
        <f t="shared" si="10"/>
        <v>59.860383944153575</v>
      </c>
      <c r="N12" s="34">
        <v>390</v>
      </c>
      <c r="O12" s="34">
        <v>573</v>
      </c>
      <c r="P12" s="102">
        <f t="shared" si="11"/>
        <v>68.062827225130889</v>
      </c>
      <c r="Q12" s="34">
        <v>370</v>
      </c>
      <c r="R12" s="34">
        <v>573</v>
      </c>
      <c r="S12" s="102">
        <f t="shared" si="12"/>
        <v>64.572425828970339</v>
      </c>
      <c r="T12" s="34"/>
      <c r="U12" s="34"/>
      <c r="V12" s="55"/>
      <c r="W12" s="34"/>
      <c r="X12" s="34"/>
      <c r="Y12" s="55"/>
      <c r="Z12" s="34"/>
      <c r="AA12" s="34"/>
      <c r="AB12" s="55"/>
    </row>
    <row r="13" spans="1:28">
      <c r="A13" s="33" t="s">
        <v>56</v>
      </c>
      <c r="B13" s="33" t="s">
        <v>59</v>
      </c>
      <c r="C13" s="40">
        <v>1011012007</v>
      </c>
      <c r="D13" s="33" t="s">
        <v>75</v>
      </c>
      <c r="E13" s="34">
        <v>109</v>
      </c>
      <c r="F13" s="34">
        <v>321</v>
      </c>
      <c r="G13" s="102">
        <f t="shared" si="8"/>
        <v>33.956386292834893</v>
      </c>
      <c r="H13" s="34">
        <v>120</v>
      </c>
      <c r="I13" s="34">
        <v>322</v>
      </c>
      <c r="J13" s="102">
        <f t="shared" si="9"/>
        <v>37.267080745341616</v>
      </c>
      <c r="K13" s="34">
        <v>95</v>
      </c>
      <c r="L13" s="34">
        <v>322</v>
      </c>
      <c r="M13" s="102">
        <f t="shared" si="10"/>
        <v>29.503105590062113</v>
      </c>
      <c r="N13" s="34">
        <v>102</v>
      </c>
      <c r="O13" s="34">
        <v>322</v>
      </c>
      <c r="P13" s="102">
        <f t="shared" si="11"/>
        <v>31.677018633540374</v>
      </c>
      <c r="Q13" s="34">
        <v>100</v>
      </c>
      <c r="R13" s="34">
        <v>322</v>
      </c>
      <c r="S13" s="102">
        <f t="shared" si="12"/>
        <v>31.055900621118013</v>
      </c>
      <c r="T13" s="34"/>
      <c r="U13" s="34"/>
      <c r="V13" s="55"/>
      <c r="W13" s="34"/>
      <c r="X13" s="34"/>
      <c r="Y13" s="55"/>
      <c r="Z13" s="34"/>
      <c r="AA13" s="34"/>
      <c r="AB13" s="55"/>
    </row>
    <row r="14" spans="1:28">
      <c r="A14" s="33" t="s">
        <v>56</v>
      </c>
      <c r="B14" s="33" t="s">
        <v>57</v>
      </c>
      <c r="C14" s="40">
        <v>1011012008</v>
      </c>
      <c r="D14" s="33" t="s">
        <v>80</v>
      </c>
      <c r="E14" s="34">
        <v>243</v>
      </c>
      <c r="F14" s="34">
        <v>455</v>
      </c>
      <c r="G14" s="102">
        <f t="shared" si="8"/>
        <v>53.406593406593409</v>
      </c>
      <c r="H14" s="34">
        <v>232</v>
      </c>
      <c r="I14" s="34">
        <v>455</v>
      </c>
      <c r="J14" s="102">
        <f t="shared" si="9"/>
        <v>50.989010989010985</v>
      </c>
      <c r="K14" s="34">
        <v>232</v>
      </c>
      <c r="L14" s="34">
        <v>455</v>
      </c>
      <c r="M14" s="102">
        <f t="shared" si="10"/>
        <v>50.989010989010985</v>
      </c>
      <c r="N14" s="34">
        <v>271</v>
      </c>
      <c r="O14" s="34">
        <v>455</v>
      </c>
      <c r="P14" s="102">
        <f t="shared" si="11"/>
        <v>59.560439560439562</v>
      </c>
      <c r="Q14" s="34">
        <v>229</v>
      </c>
      <c r="R14" s="34">
        <v>455</v>
      </c>
      <c r="S14" s="102">
        <f t="shared" si="12"/>
        <v>50.329670329670328</v>
      </c>
      <c r="T14" s="34"/>
      <c r="U14" s="34"/>
      <c r="V14" s="55"/>
      <c r="W14" s="34"/>
      <c r="X14" s="34"/>
      <c r="Y14" s="55"/>
      <c r="Z14" s="34"/>
      <c r="AA14" s="34"/>
      <c r="AB14" s="55"/>
    </row>
    <row r="15" spans="1:28">
      <c r="A15" s="33" t="s">
        <v>56</v>
      </c>
      <c r="B15" s="33" t="s">
        <v>57</v>
      </c>
      <c r="C15" s="40">
        <v>1011012009</v>
      </c>
      <c r="D15" s="33" t="s">
        <v>77</v>
      </c>
      <c r="E15" s="34">
        <v>385</v>
      </c>
      <c r="F15" s="34">
        <v>657</v>
      </c>
      <c r="G15" s="102">
        <f t="shared" si="8"/>
        <v>58.599695585996955</v>
      </c>
      <c r="H15" s="34">
        <v>301</v>
      </c>
      <c r="I15" s="34">
        <v>657</v>
      </c>
      <c r="J15" s="102">
        <f t="shared" si="9"/>
        <v>45.814307458143077</v>
      </c>
      <c r="K15" s="34">
        <v>316</v>
      </c>
      <c r="L15" s="34">
        <v>657</v>
      </c>
      <c r="M15" s="102">
        <f t="shared" si="10"/>
        <v>48.097412480974128</v>
      </c>
      <c r="N15" s="34">
        <v>418</v>
      </c>
      <c r="O15" s="34">
        <v>657</v>
      </c>
      <c r="P15" s="102">
        <f t="shared" si="11"/>
        <v>63.622526636225267</v>
      </c>
      <c r="Q15" s="34">
        <v>334</v>
      </c>
      <c r="R15" s="34">
        <v>657</v>
      </c>
      <c r="S15" s="102">
        <f t="shared" si="12"/>
        <v>50.837138508371382</v>
      </c>
      <c r="T15" s="34"/>
      <c r="U15" s="34"/>
      <c r="V15" s="55"/>
      <c r="W15" s="34"/>
      <c r="X15" s="34"/>
      <c r="Y15" s="55"/>
      <c r="Z15" s="34"/>
      <c r="AA15" s="34"/>
      <c r="AB15" s="55"/>
    </row>
    <row r="16" spans="1:28">
      <c r="A16" s="33" t="s">
        <v>56</v>
      </c>
      <c r="B16" s="33" t="s">
        <v>57</v>
      </c>
      <c r="C16" s="40">
        <v>1011012010</v>
      </c>
      <c r="D16" s="33" t="s">
        <v>58</v>
      </c>
      <c r="E16" s="34">
        <v>88</v>
      </c>
      <c r="F16" s="34">
        <v>243</v>
      </c>
      <c r="G16" s="102">
        <f t="shared" si="8"/>
        <v>36.213991769547327</v>
      </c>
      <c r="H16" s="34">
        <v>89</v>
      </c>
      <c r="I16" s="34">
        <v>244</v>
      </c>
      <c r="J16" s="102">
        <f t="shared" si="9"/>
        <v>36.475409836065573</v>
      </c>
      <c r="K16" s="34">
        <v>69</v>
      </c>
      <c r="L16" s="34">
        <v>244</v>
      </c>
      <c r="M16" s="102">
        <f t="shared" si="10"/>
        <v>28.278688524590162</v>
      </c>
      <c r="N16" s="34">
        <v>91</v>
      </c>
      <c r="O16" s="34">
        <v>244</v>
      </c>
      <c r="P16" s="102">
        <f t="shared" si="11"/>
        <v>37.295081967213115</v>
      </c>
      <c r="Q16" s="34">
        <v>69</v>
      </c>
      <c r="R16" s="34">
        <v>244</v>
      </c>
      <c r="S16" s="102">
        <f t="shared" si="12"/>
        <v>28.278688524590162</v>
      </c>
      <c r="T16" s="34"/>
      <c r="U16" s="34"/>
      <c r="V16" s="55"/>
      <c r="W16" s="34"/>
      <c r="X16" s="34"/>
      <c r="Y16" s="55"/>
      <c r="Z16" s="34"/>
      <c r="AA16" s="34"/>
      <c r="AB16" s="55"/>
    </row>
    <row r="17" spans="1:28">
      <c r="A17" s="33" t="s">
        <v>56</v>
      </c>
      <c r="B17" s="33" t="s">
        <v>57</v>
      </c>
      <c r="C17" s="40">
        <v>1011012011</v>
      </c>
      <c r="D17" s="33" t="s">
        <v>81</v>
      </c>
      <c r="E17" s="34">
        <v>223</v>
      </c>
      <c r="F17" s="34">
        <v>389</v>
      </c>
      <c r="G17" s="102">
        <f t="shared" si="8"/>
        <v>57.326478149100254</v>
      </c>
      <c r="H17" s="34">
        <v>151</v>
      </c>
      <c r="I17" s="34">
        <v>389</v>
      </c>
      <c r="J17" s="102">
        <f t="shared" si="9"/>
        <v>38.817480719794347</v>
      </c>
      <c r="K17" s="34">
        <v>164</v>
      </c>
      <c r="L17" s="34">
        <v>389</v>
      </c>
      <c r="M17" s="102">
        <f t="shared" si="10"/>
        <v>42.159383033419026</v>
      </c>
      <c r="N17" s="34">
        <v>255</v>
      </c>
      <c r="O17" s="34">
        <v>389</v>
      </c>
      <c r="P17" s="102">
        <f t="shared" si="11"/>
        <v>65.552699228791781</v>
      </c>
      <c r="Q17" s="34">
        <v>193</v>
      </c>
      <c r="R17" s="34">
        <v>389</v>
      </c>
      <c r="S17" s="102">
        <f t="shared" si="12"/>
        <v>49.614395886889461</v>
      </c>
      <c r="T17" s="34"/>
      <c r="U17" s="34"/>
      <c r="V17" s="55"/>
      <c r="W17" s="34"/>
      <c r="X17" s="34"/>
      <c r="Y17" s="55"/>
      <c r="Z17" s="34"/>
      <c r="AA17" s="34"/>
      <c r="AB17" s="55"/>
    </row>
    <row r="18" spans="1:28">
      <c r="A18" s="33" t="s">
        <v>56</v>
      </c>
      <c r="B18" s="33" t="s">
        <v>70</v>
      </c>
      <c r="C18" s="40">
        <v>1011012012</v>
      </c>
      <c r="D18" s="33" t="s">
        <v>83</v>
      </c>
      <c r="E18" s="34">
        <v>17</v>
      </c>
      <c r="F18" s="34">
        <v>33</v>
      </c>
      <c r="G18" s="102">
        <f t="shared" si="8"/>
        <v>51.515151515151516</v>
      </c>
      <c r="H18" s="34">
        <v>15</v>
      </c>
      <c r="I18" s="34">
        <v>33</v>
      </c>
      <c r="J18" s="102">
        <f t="shared" si="9"/>
        <v>45.454545454545453</v>
      </c>
      <c r="K18" s="34">
        <v>18</v>
      </c>
      <c r="L18" s="34">
        <v>33</v>
      </c>
      <c r="M18" s="102">
        <f t="shared" si="10"/>
        <v>54.545454545454547</v>
      </c>
      <c r="N18" s="34">
        <v>20</v>
      </c>
      <c r="O18" s="34">
        <v>33</v>
      </c>
      <c r="P18" s="102">
        <f t="shared" si="11"/>
        <v>60.606060606060609</v>
      </c>
      <c r="Q18" s="34">
        <v>15</v>
      </c>
      <c r="R18" s="34">
        <v>33</v>
      </c>
      <c r="S18" s="102">
        <f t="shared" si="12"/>
        <v>45.454545454545453</v>
      </c>
      <c r="T18" s="34"/>
      <c r="U18" s="34"/>
      <c r="V18" s="55"/>
      <c r="W18" s="34"/>
      <c r="X18" s="34"/>
      <c r="Y18" s="55"/>
      <c r="Z18" s="34"/>
      <c r="AA18" s="34"/>
      <c r="AB18" s="55"/>
    </row>
    <row r="19" spans="1:28">
      <c r="A19" s="33" t="s">
        <v>56</v>
      </c>
      <c r="B19" s="33" t="s">
        <v>70</v>
      </c>
      <c r="C19" s="40">
        <v>1011012013</v>
      </c>
      <c r="D19" s="33" t="s">
        <v>71</v>
      </c>
      <c r="E19" s="34">
        <v>171</v>
      </c>
      <c r="F19" s="34">
        <v>388</v>
      </c>
      <c r="G19" s="102">
        <f t="shared" si="8"/>
        <v>44.072164948453612</v>
      </c>
      <c r="H19" s="34">
        <v>147</v>
      </c>
      <c r="I19" s="34">
        <v>388</v>
      </c>
      <c r="J19" s="102">
        <f t="shared" si="9"/>
        <v>37.886597938144327</v>
      </c>
      <c r="K19" s="34">
        <v>130</v>
      </c>
      <c r="L19" s="34">
        <v>388</v>
      </c>
      <c r="M19" s="102">
        <f t="shared" si="10"/>
        <v>33.505154639175259</v>
      </c>
      <c r="N19" s="34">
        <v>211</v>
      </c>
      <c r="O19" s="34">
        <v>388</v>
      </c>
      <c r="P19" s="102">
        <f t="shared" si="11"/>
        <v>54.381443298969074</v>
      </c>
      <c r="Q19" s="34">
        <v>131</v>
      </c>
      <c r="R19" s="34">
        <v>388</v>
      </c>
      <c r="S19" s="102">
        <f t="shared" si="12"/>
        <v>33.762886597938142</v>
      </c>
      <c r="T19" s="34"/>
      <c r="U19" s="34"/>
      <c r="V19" s="55"/>
      <c r="W19" s="34"/>
      <c r="X19" s="34"/>
      <c r="Y19" s="55"/>
      <c r="Z19" s="34"/>
      <c r="AA19" s="34"/>
      <c r="AB19" s="55"/>
    </row>
    <row r="20" spans="1:28">
      <c r="A20" s="33" t="s">
        <v>56</v>
      </c>
      <c r="B20" s="33" t="s">
        <v>70</v>
      </c>
      <c r="C20" s="40">
        <v>1011012014</v>
      </c>
      <c r="D20" s="33" t="s">
        <v>76</v>
      </c>
      <c r="E20" s="34">
        <v>10</v>
      </c>
      <c r="F20" s="34">
        <v>51</v>
      </c>
      <c r="G20" s="102">
        <f t="shared" si="8"/>
        <v>19.607843137254903</v>
      </c>
      <c r="H20" s="34">
        <v>15</v>
      </c>
      <c r="I20" s="34">
        <v>51</v>
      </c>
      <c r="J20" s="102">
        <f t="shared" si="9"/>
        <v>29.411764705882351</v>
      </c>
      <c r="K20" s="34">
        <v>17</v>
      </c>
      <c r="L20" s="34">
        <v>51</v>
      </c>
      <c r="M20" s="102">
        <f t="shared" si="10"/>
        <v>33.333333333333336</v>
      </c>
      <c r="N20" s="34">
        <v>19</v>
      </c>
      <c r="O20" s="34">
        <v>51</v>
      </c>
      <c r="P20" s="102">
        <f t="shared" si="11"/>
        <v>37.254901960784316</v>
      </c>
      <c r="Q20" s="34">
        <v>13</v>
      </c>
      <c r="R20" s="34">
        <v>51</v>
      </c>
      <c r="S20" s="102">
        <f t="shared" si="12"/>
        <v>25.490196078431371</v>
      </c>
      <c r="T20" s="34"/>
      <c r="U20" s="34"/>
      <c r="V20" s="55"/>
      <c r="W20" s="34"/>
      <c r="X20" s="34"/>
      <c r="Y20" s="55"/>
      <c r="Z20" s="34"/>
      <c r="AA20" s="34"/>
      <c r="AB20" s="55"/>
    </row>
    <row r="21" spans="1:28">
      <c r="A21" s="33" t="s">
        <v>56</v>
      </c>
      <c r="B21" s="33" t="s">
        <v>61</v>
      </c>
      <c r="C21" s="40">
        <v>1011022001</v>
      </c>
      <c r="D21" s="33" t="s">
        <v>68</v>
      </c>
      <c r="E21" s="34">
        <v>210</v>
      </c>
      <c r="F21" s="34">
        <v>487</v>
      </c>
      <c r="G21" s="102">
        <f t="shared" si="8"/>
        <v>43.121149897330596</v>
      </c>
      <c r="H21" s="34">
        <v>189</v>
      </c>
      <c r="I21" s="34">
        <v>487</v>
      </c>
      <c r="J21" s="102">
        <f t="shared" si="9"/>
        <v>38.809034907597535</v>
      </c>
      <c r="K21" s="34">
        <v>179</v>
      </c>
      <c r="L21" s="34">
        <v>487</v>
      </c>
      <c r="M21" s="102">
        <f t="shared" si="10"/>
        <v>36.755646817248461</v>
      </c>
      <c r="N21" s="34">
        <v>230</v>
      </c>
      <c r="O21" s="34">
        <v>487</v>
      </c>
      <c r="P21" s="102">
        <f t="shared" si="11"/>
        <v>47.227926078028744</v>
      </c>
      <c r="Q21" s="34">
        <v>172</v>
      </c>
      <c r="R21" s="34">
        <v>487</v>
      </c>
      <c r="S21" s="102">
        <f t="shared" si="12"/>
        <v>35.318275154004105</v>
      </c>
      <c r="T21" s="34"/>
      <c r="U21" s="34"/>
      <c r="V21" s="55"/>
      <c r="W21" s="34"/>
      <c r="X21" s="34"/>
      <c r="Y21" s="55"/>
      <c r="Z21" s="34"/>
      <c r="AA21" s="34"/>
      <c r="AB21" s="55"/>
    </row>
    <row r="22" spans="1:28">
      <c r="A22" s="33" t="s">
        <v>56</v>
      </c>
      <c r="B22" s="33" t="s">
        <v>61</v>
      </c>
      <c r="C22" s="40">
        <v>1011022002</v>
      </c>
      <c r="D22" s="33" t="s">
        <v>72</v>
      </c>
      <c r="E22" s="34">
        <v>18</v>
      </c>
      <c r="F22" s="34">
        <v>89</v>
      </c>
      <c r="G22" s="102">
        <f t="shared" si="8"/>
        <v>20.224719101123597</v>
      </c>
      <c r="H22" s="34">
        <v>29</v>
      </c>
      <c r="I22" s="34">
        <v>89</v>
      </c>
      <c r="J22" s="102">
        <f t="shared" si="9"/>
        <v>32.584269662921351</v>
      </c>
      <c r="K22" s="34">
        <v>26</v>
      </c>
      <c r="L22" s="34">
        <v>89</v>
      </c>
      <c r="M22" s="102">
        <f t="shared" si="10"/>
        <v>29.213483146067414</v>
      </c>
      <c r="N22" s="34">
        <v>34</v>
      </c>
      <c r="O22" s="34">
        <v>89</v>
      </c>
      <c r="P22" s="102">
        <f t="shared" si="11"/>
        <v>38.202247191011239</v>
      </c>
      <c r="Q22" s="34">
        <v>25</v>
      </c>
      <c r="R22" s="34">
        <v>89</v>
      </c>
      <c r="S22" s="102">
        <f t="shared" si="12"/>
        <v>28.089887640449437</v>
      </c>
      <c r="T22" s="34"/>
      <c r="U22" s="34"/>
      <c r="V22" s="55"/>
      <c r="W22" s="34"/>
      <c r="X22" s="34"/>
      <c r="Y22" s="55"/>
      <c r="Z22" s="34"/>
      <c r="AA22" s="34"/>
      <c r="AB22" s="55"/>
    </row>
    <row r="23" spans="1:28">
      <c r="A23" s="33" t="s">
        <v>56</v>
      </c>
      <c r="B23" s="33" t="s">
        <v>61</v>
      </c>
      <c r="C23" s="40">
        <v>1011022003</v>
      </c>
      <c r="D23" s="33" t="s">
        <v>84</v>
      </c>
      <c r="E23" s="34">
        <v>110</v>
      </c>
      <c r="F23" s="34">
        <v>291</v>
      </c>
      <c r="G23" s="102">
        <f t="shared" si="8"/>
        <v>37.800687285223368</v>
      </c>
      <c r="H23" s="34">
        <v>111</v>
      </c>
      <c r="I23" s="34">
        <v>292</v>
      </c>
      <c r="J23" s="102">
        <f t="shared" si="9"/>
        <v>38.013698630136986</v>
      </c>
      <c r="K23" s="34">
        <v>83</v>
      </c>
      <c r="L23" s="34">
        <v>292</v>
      </c>
      <c r="M23" s="102">
        <f t="shared" si="10"/>
        <v>28.424657534246574</v>
      </c>
      <c r="N23" s="34">
        <v>108</v>
      </c>
      <c r="O23" s="34">
        <v>292</v>
      </c>
      <c r="P23" s="102">
        <f t="shared" si="11"/>
        <v>36.986301369863014</v>
      </c>
      <c r="Q23" s="34">
        <v>75</v>
      </c>
      <c r="R23" s="34">
        <v>292</v>
      </c>
      <c r="S23" s="102">
        <f t="shared" si="12"/>
        <v>25.684931506849313</v>
      </c>
      <c r="T23" s="34"/>
      <c r="U23" s="34"/>
      <c r="V23" s="55"/>
      <c r="W23" s="34"/>
      <c r="X23" s="34"/>
      <c r="Y23" s="55"/>
      <c r="Z23" s="34"/>
      <c r="AA23" s="34"/>
      <c r="AB23" s="55"/>
    </row>
    <row r="24" spans="1:28">
      <c r="A24" s="33" t="s">
        <v>56</v>
      </c>
      <c r="B24" s="33" t="s">
        <v>61</v>
      </c>
      <c r="C24" s="40">
        <v>1011022004</v>
      </c>
      <c r="D24" s="33" t="s">
        <v>62</v>
      </c>
      <c r="E24" s="34">
        <v>253</v>
      </c>
      <c r="F24" s="34">
        <v>379</v>
      </c>
      <c r="G24" s="102">
        <f t="shared" si="8"/>
        <v>66.754617414248017</v>
      </c>
      <c r="H24" s="34">
        <v>204</v>
      </c>
      <c r="I24" s="34">
        <v>379</v>
      </c>
      <c r="J24" s="102">
        <f t="shared" si="9"/>
        <v>53.825857519788919</v>
      </c>
      <c r="K24" s="34">
        <v>207</v>
      </c>
      <c r="L24" s="34">
        <v>379</v>
      </c>
      <c r="M24" s="102">
        <f t="shared" si="10"/>
        <v>54.617414248021106</v>
      </c>
      <c r="N24" s="34">
        <v>230</v>
      </c>
      <c r="O24" s="34">
        <v>379</v>
      </c>
      <c r="P24" s="102">
        <f t="shared" si="11"/>
        <v>60.686015831134561</v>
      </c>
      <c r="Q24" s="34">
        <v>218</v>
      </c>
      <c r="R24" s="34">
        <v>379</v>
      </c>
      <c r="S24" s="102">
        <f t="shared" si="12"/>
        <v>57.519788918205805</v>
      </c>
      <c r="T24" s="34"/>
      <c r="U24" s="34"/>
      <c r="V24" s="55"/>
      <c r="W24" s="34"/>
      <c r="X24" s="34"/>
      <c r="Y24" s="55"/>
      <c r="Z24" s="34"/>
      <c r="AA24" s="34"/>
      <c r="AB24" s="55"/>
    </row>
    <row r="25" spans="1:28">
      <c r="A25" s="33" t="s">
        <v>56</v>
      </c>
      <c r="B25" s="33" t="s">
        <v>66</v>
      </c>
      <c r="C25" s="40">
        <v>1011022005</v>
      </c>
      <c r="D25" s="33" t="s">
        <v>69</v>
      </c>
      <c r="E25" s="34">
        <v>345</v>
      </c>
      <c r="F25" s="34">
        <v>709</v>
      </c>
      <c r="G25" s="102">
        <f t="shared" si="8"/>
        <v>48.660084626234131</v>
      </c>
      <c r="H25" s="34">
        <v>286</v>
      </c>
      <c r="I25" s="34">
        <v>709</v>
      </c>
      <c r="J25" s="102">
        <f t="shared" si="9"/>
        <v>40.338504936530327</v>
      </c>
      <c r="K25" s="34">
        <v>319</v>
      </c>
      <c r="L25" s="34">
        <v>709</v>
      </c>
      <c r="M25" s="102">
        <f t="shared" si="10"/>
        <v>44.992947813822283</v>
      </c>
      <c r="N25" s="34">
        <v>372</v>
      </c>
      <c r="O25" s="34">
        <v>709</v>
      </c>
      <c r="P25" s="102">
        <f t="shared" si="11"/>
        <v>52.468265162200282</v>
      </c>
      <c r="Q25" s="34">
        <v>279</v>
      </c>
      <c r="R25" s="34">
        <v>709</v>
      </c>
      <c r="S25" s="102">
        <f t="shared" si="12"/>
        <v>39.351198871650212</v>
      </c>
      <c r="T25" s="34"/>
      <c r="U25" s="34"/>
      <c r="V25" s="55"/>
      <c r="W25" s="34"/>
      <c r="X25" s="34"/>
      <c r="Y25" s="55"/>
      <c r="Z25" s="34"/>
      <c r="AA25" s="34"/>
      <c r="AB25" s="55"/>
    </row>
    <row r="26" spans="1:28">
      <c r="A26" s="33" t="s">
        <v>56</v>
      </c>
      <c r="B26" s="33" t="s">
        <v>66</v>
      </c>
      <c r="C26" s="40">
        <v>1011022006</v>
      </c>
      <c r="D26" s="33" t="s">
        <v>73</v>
      </c>
      <c r="E26" s="34">
        <v>188</v>
      </c>
      <c r="F26" s="34">
        <v>434</v>
      </c>
      <c r="G26" s="102">
        <f t="shared" si="8"/>
        <v>43.317972350230413</v>
      </c>
      <c r="H26" s="34">
        <v>168</v>
      </c>
      <c r="I26" s="34">
        <v>434</v>
      </c>
      <c r="J26" s="102">
        <f t="shared" si="9"/>
        <v>38.70967741935484</v>
      </c>
      <c r="K26" s="34">
        <v>172</v>
      </c>
      <c r="L26" s="34">
        <v>435</v>
      </c>
      <c r="M26" s="102">
        <f t="shared" si="10"/>
        <v>39.540229885057471</v>
      </c>
      <c r="N26" s="34">
        <v>244</v>
      </c>
      <c r="O26" s="34">
        <v>435</v>
      </c>
      <c r="P26" s="102">
        <f t="shared" si="11"/>
        <v>56.091954022988503</v>
      </c>
      <c r="Q26" s="34">
        <v>159</v>
      </c>
      <c r="R26" s="34">
        <v>434</v>
      </c>
      <c r="S26" s="102">
        <f t="shared" si="12"/>
        <v>36.635944700460833</v>
      </c>
      <c r="T26" s="34"/>
      <c r="U26" s="34"/>
      <c r="V26" s="55"/>
      <c r="W26" s="34"/>
      <c r="X26" s="34"/>
      <c r="Y26" s="55"/>
      <c r="Z26" s="34"/>
      <c r="AA26" s="34"/>
      <c r="AB26" s="55"/>
    </row>
    <row r="27" spans="1:28">
      <c r="A27" s="33" t="s">
        <v>56</v>
      </c>
      <c r="B27" s="33" t="s">
        <v>66</v>
      </c>
      <c r="C27" s="40">
        <v>1011022007</v>
      </c>
      <c r="D27" s="33" t="s">
        <v>78</v>
      </c>
      <c r="E27" s="34">
        <v>528</v>
      </c>
      <c r="F27" s="34">
        <v>742</v>
      </c>
      <c r="G27" s="102">
        <f t="shared" si="8"/>
        <v>71.159029649595681</v>
      </c>
      <c r="H27" s="34">
        <v>483</v>
      </c>
      <c r="I27" s="34">
        <v>742</v>
      </c>
      <c r="J27" s="102">
        <f t="shared" si="9"/>
        <v>65.094339622641513</v>
      </c>
      <c r="K27" s="34">
        <v>491</v>
      </c>
      <c r="L27" s="34">
        <v>742</v>
      </c>
      <c r="M27" s="102">
        <f t="shared" si="10"/>
        <v>66.17250673854447</v>
      </c>
      <c r="N27" s="34">
        <v>523</v>
      </c>
      <c r="O27" s="34">
        <v>742</v>
      </c>
      <c r="P27" s="102">
        <f t="shared" si="11"/>
        <v>70.485175202156327</v>
      </c>
      <c r="Q27" s="34">
        <v>520</v>
      </c>
      <c r="R27" s="34">
        <v>742</v>
      </c>
      <c r="S27" s="102">
        <f t="shared" si="12"/>
        <v>70.080862533692724</v>
      </c>
      <c r="T27" s="34"/>
      <c r="U27" s="34"/>
      <c r="V27" s="55"/>
      <c r="W27" s="34"/>
      <c r="X27" s="34"/>
      <c r="Y27" s="55"/>
      <c r="Z27" s="34"/>
      <c r="AA27" s="34"/>
      <c r="AB27" s="55"/>
    </row>
    <row r="28" spans="1:28">
      <c r="A28" s="33" t="s">
        <v>56</v>
      </c>
      <c r="B28" s="33" t="s">
        <v>66</v>
      </c>
      <c r="C28" s="40">
        <v>1011022008</v>
      </c>
      <c r="D28" s="33" t="s">
        <v>67</v>
      </c>
      <c r="E28" s="34">
        <v>190</v>
      </c>
      <c r="F28" s="34">
        <v>378</v>
      </c>
      <c r="G28" s="102">
        <f t="shared" si="8"/>
        <v>50.264550264550266</v>
      </c>
      <c r="H28" s="34">
        <v>159</v>
      </c>
      <c r="I28" s="34">
        <v>378</v>
      </c>
      <c r="J28" s="102">
        <f t="shared" si="9"/>
        <v>42.063492063492063</v>
      </c>
      <c r="K28" s="34">
        <v>208</v>
      </c>
      <c r="L28" s="34">
        <v>378</v>
      </c>
      <c r="M28" s="102">
        <f t="shared" si="10"/>
        <v>55.026455026455025</v>
      </c>
      <c r="N28" s="34">
        <v>223</v>
      </c>
      <c r="O28" s="34">
        <v>378</v>
      </c>
      <c r="P28" s="102">
        <f t="shared" si="11"/>
        <v>58.994708994708994</v>
      </c>
      <c r="Q28" s="34">
        <v>163</v>
      </c>
      <c r="R28" s="34">
        <v>378</v>
      </c>
      <c r="S28" s="102">
        <f t="shared" si="12"/>
        <v>43.12169312169312</v>
      </c>
      <c r="T28" s="34"/>
      <c r="U28" s="34"/>
      <c r="V28" s="55"/>
      <c r="W28" s="34"/>
      <c r="X28" s="34"/>
      <c r="Y28" s="55"/>
      <c r="Z28" s="34"/>
      <c r="AA28" s="34"/>
      <c r="AB28" s="55"/>
    </row>
    <row r="29" spans="1:28">
      <c r="A29" s="33" t="s">
        <v>56</v>
      </c>
      <c r="B29" s="33" t="s">
        <v>64</v>
      </c>
      <c r="C29" s="40">
        <v>1011022009</v>
      </c>
      <c r="D29" s="33" t="s">
        <v>65</v>
      </c>
      <c r="E29" s="34">
        <v>177</v>
      </c>
      <c r="F29" s="34">
        <v>407</v>
      </c>
      <c r="G29" s="102">
        <f t="shared" si="8"/>
        <v>43.488943488943491</v>
      </c>
      <c r="H29" s="34">
        <v>156</v>
      </c>
      <c r="I29" s="34">
        <v>407</v>
      </c>
      <c r="J29" s="102">
        <f t="shared" si="9"/>
        <v>38.329238329238329</v>
      </c>
      <c r="K29" s="34">
        <v>162</v>
      </c>
      <c r="L29" s="34">
        <v>406</v>
      </c>
      <c r="M29" s="102">
        <f t="shared" si="10"/>
        <v>39.901477832512313</v>
      </c>
      <c r="N29" s="34">
        <v>185</v>
      </c>
      <c r="O29" s="34">
        <v>406</v>
      </c>
      <c r="P29" s="102">
        <f t="shared" si="11"/>
        <v>45.566502463054185</v>
      </c>
      <c r="Q29" s="34">
        <v>147</v>
      </c>
      <c r="R29" s="34">
        <v>407</v>
      </c>
      <c r="S29" s="102">
        <f t="shared" si="12"/>
        <v>36.117936117936118</v>
      </c>
      <c r="T29" s="34"/>
      <c r="U29" s="34"/>
      <c r="V29" s="55"/>
      <c r="W29" s="34"/>
      <c r="X29" s="34"/>
      <c r="Y29" s="55"/>
      <c r="Z29" s="34"/>
      <c r="AA29" s="34"/>
      <c r="AB29" s="55"/>
    </row>
    <row r="30" spans="1:28">
      <c r="A30" s="33" t="s">
        <v>18</v>
      </c>
      <c r="B30" s="33" t="s">
        <v>25</v>
      </c>
      <c r="C30" s="40">
        <v>1024012001</v>
      </c>
      <c r="D30" s="33" t="s">
        <v>33</v>
      </c>
      <c r="E30" s="34">
        <v>419</v>
      </c>
      <c r="F30" s="34">
        <v>568</v>
      </c>
      <c r="G30" s="102">
        <f t="shared" si="8"/>
        <v>73.767605633802816</v>
      </c>
      <c r="H30" s="34">
        <v>398</v>
      </c>
      <c r="I30" s="34">
        <v>567</v>
      </c>
      <c r="J30" s="102">
        <f t="shared" si="9"/>
        <v>70.194003527336861</v>
      </c>
      <c r="K30" s="34">
        <v>427</v>
      </c>
      <c r="L30" s="34">
        <v>567</v>
      </c>
      <c r="M30" s="102">
        <f t="shared" si="10"/>
        <v>75.308641975308646</v>
      </c>
      <c r="N30" s="34">
        <v>424</v>
      </c>
      <c r="O30" s="34">
        <v>567</v>
      </c>
      <c r="P30" s="102">
        <f t="shared" si="11"/>
        <v>74.779541446208114</v>
      </c>
      <c r="Q30" s="34">
        <v>380</v>
      </c>
      <c r="R30" s="34">
        <v>567</v>
      </c>
      <c r="S30" s="102">
        <f t="shared" si="12"/>
        <v>67.019400352733683</v>
      </c>
      <c r="T30" s="34"/>
      <c r="U30" s="34"/>
      <c r="V30" s="55"/>
      <c r="W30" s="34"/>
      <c r="X30" s="34"/>
      <c r="Y30" s="55"/>
      <c r="Z30" s="34"/>
      <c r="AA30" s="34"/>
      <c r="AB30" s="55"/>
    </row>
    <row r="31" spans="1:28">
      <c r="A31" s="33" t="s">
        <v>18</v>
      </c>
      <c r="B31" s="33" t="s">
        <v>25</v>
      </c>
      <c r="C31" s="40">
        <v>1024012002</v>
      </c>
      <c r="D31" s="33" t="s">
        <v>26</v>
      </c>
      <c r="E31" s="34">
        <v>341</v>
      </c>
      <c r="F31" s="34">
        <v>508</v>
      </c>
      <c r="G31" s="102">
        <f t="shared" si="8"/>
        <v>67.125984251968504</v>
      </c>
      <c r="H31" s="34">
        <v>243</v>
      </c>
      <c r="I31" s="34">
        <v>509</v>
      </c>
      <c r="J31" s="102">
        <f t="shared" si="9"/>
        <v>47.740667976424362</v>
      </c>
      <c r="K31" s="34">
        <v>306</v>
      </c>
      <c r="L31" s="34">
        <v>509</v>
      </c>
      <c r="M31" s="102">
        <f t="shared" si="10"/>
        <v>60.117878192534384</v>
      </c>
      <c r="N31" s="34">
        <v>345</v>
      </c>
      <c r="O31" s="34">
        <v>509</v>
      </c>
      <c r="P31" s="102">
        <f t="shared" si="11"/>
        <v>67.779960707269154</v>
      </c>
      <c r="Q31" s="34">
        <v>255</v>
      </c>
      <c r="R31" s="34">
        <v>509</v>
      </c>
      <c r="S31" s="102">
        <f t="shared" si="12"/>
        <v>50.098231827111981</v>
      </c>
      <c r="T31" s="34"/>
      <c r="U31" s="34"/>
      <c r="V31" s="55"/>
      <c r="W31" s="34"/>
      <c r="X31" s="34"/>
      <c r="Y31" s="55"/>
      <c r="Z31" s="34"/>
      <c r="AA31" s="34"/>
      <c r="AB31" s="55"/>
    </row>
    <row r="32" spans="1:28">
      <c r="A32" s="33" t="s">
        <v>18</v>
      </c>
      <c r="B32" s="33" t="s">
        <v>25</v>
      </c>
      <c r="C32" s="40">
        <v>1024012003</v>
      </c>
      <c r="D32" s="33" t="s">
        <v>44</v>
      </c>
      <c r="E32" s="34">
        <v>88</v>
      </c>
      <c r="F32" s="34">
        <v>212</v>
      </c>
      <c r="G32" s="102">
        <f t="shared" si="8"/>
        <v>41.509433962264154</v>
      </c>
      <c r="H32" s="34">
        <v>65</v>
      </c>
      <c r="I32" s="34">
        <v>212</v>
      </c>
      <c r="J32" s="102">
        <f t="shared" si="9"/>
        <v>30.660377358490567</v>
      </c>
      <c r="K32" s="34">
        <v>72</v>
      </c>
      <c r="L32" s="34">
        <v>212</v>
      </c>
      <c r="M32" s="102">
        <f t="shared" si="10"/>
        <v>33.962264150943398</v>
      </c>
      <c r="N32" s="34">
        <v>85</v>
      </c>
      <c r="O32" s="34">
        <v>212</v>
      </c>
      <c r="P32" s="102">
        <f t="shared" si="11"/>
        <v>40.094339622641506</v>
      </c>
      <c r="Q32" s="34">
        <v>91</v>
      </c>
      <c r="R32" s="34">
        <v>212</v>
      </c>
      <c r="S32" s="102">
        <f t="shared" si="12"/>
        <v>42.924528301886795</v>
      </c>
      <c r="T32" s="34"/>
      <c r="U32" s="34"/>
      <c r="V32" s="55"/>
      <c r="W32" s="34"/>
      <c r="X32" s="34"/>
      <c r="Y32" s="55"/>
      <c r="Z32" s="34"/>
      <c r="AA32" s="34"/>
      <c r="AB32" s="55"/>
    </row>
    <row r="33" spans="1:28">
      <c r="A33" s="33" t="s">
        <v>18</v>
      </c>
      <c r="B33" s="33" t="s">
        <v>25</v>
      </c>
      <c r="C33" s="40">
        <v>1024012004</v>
      </c>
      <c r="D33" s="33" t="s">
        <v>35</v>
      </c>
      <c r="E33" s="34">
        <v>49</v>
      </c>
      <c r="F33" s="34">
        <v>139</v>
      </c>
      <c r="G33" s="102">
        <f t="shared" si="8"/>
        <v>35.251798561151077</v>
      </c>
      <c r="H33" s="34">
        <v>45</v>
      </c>
      <c r="I33" s="34">
        <v>138</v>
      </c>
      <c r="J33" s="102">
        <f t="shared" si="9"/>
        <v>32.608695652173914</v>
      </c>
      <c r="K33" s="34">
        <v>30</v>
      </c>
      <c r="L33" s="34">
        <v>138</v>
      </c>
      <c r="M33" s="102">
        <f t="shared" si="10"/>
        <v>21.739130434782609</v>
      </c>
      <c r="N33" s="34">
        <v>42</v>
      </c>
      <c r="O33" s="34">
        <v>138</v>
      </c>
      <c r="P33" s="102">
        <f t="shared" si="11"/>
        <v>30.434782608695652</v>
      </c>
      <c r="Q33" s="34">
        <v>44</v>
      </c>
      <c r="R33" s="34">
        <v>138</v>
      </c>
      <c r="S33" s="102">
        <f t="shared" si="12"/>
        <v>31.884057971014492</v>
      </c>
      <c r="T33" s="34"/>
      <c r="U33" s="34"/>
      <c r="V33" s="55"/>
      <c r="W33" s="34"/>
      <c r="X33" s="34"/>
      <c r="Y33" s="55"/>
      <c r="Z33" s="34"/>
      <c r="AA33" s="34"/>
      <c r="AB33" s="55"/>
    </row>
    <row r="34" spans="1:28">
      <c r="A34" s="33" t="s">
        <v>18</v>
      </c>
      <c r="B34" s="33" t="s">
        <v>25</v>
      </c>
      <c r="C34" s="40">
        <v>1024012005</v>
      </c>
      <c r="D34" s="33" t="s">
        <v>34</v>
      </c>
      <c r="E34" s="34">
        <v>307</v>
      </c>
      <c r="F34" s="34">
        <v>551</v>
      </c>
      <c r="G34" s="102">
        <f t="shared" si="8"/>
        <v>55.716878402903809</v>
      </c>
      <c r="H34" s="34">
        <v>240</v>
      </c>
      <c r="I34" s="34">
        <v>552</v>
      </c>
      <c r="J34" s="102">
        <f t="shared" si="9"/>
        <v>43.478260869565219</v>
      </c>
      <c r="K34" s="34">
        <v>292</v>
      </c>
      <c r="L34" s="34">
        <v>552</v>
      </c>
      <c r="M34" s="102">
        <f t="shared" si="10"/>
        <v>52.89855072463768</v>
      </c>
      <c r="N34" s="34">
        <v>327</v>
      </c>
      <c r="O34" s="34">
        <v>552</v>
      </c>
      <c r="P34" s="102">
        <f t="shared" si="11"/>
        <v>59.239130434782609</v>
      </c>
      <c r="Q34" s="34">
        <v>268</v>
      </c>
      <c r="R34" s="34">
        <v>552</v>
      </c>
      <c r="S34" s="102">
        <f t="shared" si="12"/>
        <v>48.550724637681157</v>
      </c>
      <c r="T34" s="34"/>
      <c r="U34" s="34"/>
      <c r="V34" s="55"/>
      <c r="W34" s="34"/>
      <c r="X34" s="34"/>
      <c r="Y34" s="55"/>
      <c r="Z34" s="34"/>
      <c r="AA34" s="34"/>
      <c r="AB34" s="55"/>
    </row>
    <row r="35" spans="1:28">
      <c r="A35" s="33" t="s">
        <v>18</v>
      </c>
      <c r="B35" s="33" t="s">
        <v>25</v>
      </c>
      <c r="C35" s="40">
        <v>1024012006</v>
      </c>
      <c r="D35" s="33" t="s">
        <v>36</v>
      </c>
      <c r="E35" s="34">
        <v>9</v>
      </c>
      <c r="F35" s="34">
        <v>30</v>
      </c>
      <c r="G35" s="102">
        <f t="shared" si="8"/>
        <v>30</v>
      </c>
      <c r="H35" s="34">
        <v>9</v>
      </c>
      <c r="I35" s="34">
        <v>30</v>
      </c>
      <c r="J35" s="102">
        <f t="shared" si="9"/>
        <v>30</v>
      </c>
      <c r="K35" s="34">
        <v>9</v>
      </c>
      <c r="L35" s="34">
        <v>30</v>
      </c>
      <c r="M35" s="102">
        <f t="shared" si="10"/>
        <v>30</v>
      </c>
      <c r="N35" s="34">
        <v>10</v>
      </c>
      <c r="O35" s="34">
        <v>30</v>
      </c>
      <c r="P35" s="102">
        <f t="shared" si="11"/>
        <v>33.333333333333336</v>
      </c>
      <c r="Q35" s="34">
        <v>5</v>
      </c>
      <c r="R35" s="34">
        <v>30</v>
      </c>
      <c r="S35" s="102">
        <f t="shared" si="12"/>
        <v>16.666666666666668</v>
      </c>
      <c r="T35" s="34"/>
      <c r="U35" s="34"/>
      <c r="V35" s="55"/>
      <c r="W35" s="34"/>
      <c r="X35" s="34"/>
      <c r="Y35" s="55"/>
      <c r="Z35" s="34"/>
      <c r="AA35" s="34"/>
      <c r="AB35" s="55"/>
    </row>
    <row r="36" spans="1:28">
      <c r="A36" s="33" t="s">
        <v>18</v>
      </c>
      <c r="B36" s="33" t="s">
        <v>25</v>
      </c>
      <c r="C36" s="34">
        <v>1024012007</v>
      </c>
      <c r="D36" s="33" t="s">
        <v>86</v>
      </c>
      <c r="E36" s="34"/>
      <c r="F36" s="34"/>
      <c r="G36" s="102" t="str">
        <f t="shared" si="8"/>
        <v/>
      </c>
      <c r="H36" s="34"/>
      <c r="I36" s="34"/>
      <c r="J36" s="102" t="str">
        <f t="shared" si="9"/>
        <v/>
      </c>
      <c r="K36" s="34"/>
      <c r="L36" s="34"/>
      <c r="M36" s="102" t="str">
        <f t="shared" si="10"/>
        <v/>
      </c>
      <c r="N36" s="34"/>
      <c r="O36" s="34"/>
      <c r="P36" s="102" t="str">
        <f t="shared" si="11"/>
        <v/>
      </c>
      <c r="Q36" s="34"/>
      <c r="R36" s="34"/>
      <c r="S36" s="102" t="str">
        <f t="shared" si="12"/>
        <v/>
      </c>
      <c r="T36" s="34"/>
      <c r="U36" s="34"/>
      <c r="V36" s="102" t="str">
        <f t="shared" ref="V36" si="13">IF(U36="","",(T36*100)/U36)</f>
        <v/>
      </c>
      <c r="W36" s="34"/>
      <c r="X36" s="34"/>
      <c r="Y36" s="102" t="str">
        <f t="shared" ref="Y36" si="14">IF(X36="","",(W36*100)/X36)</f>
        <v/>
      </c>
      <c r="Z36" s="34"/>
      <c r="AA36" s="34"/>
      <c r="AB36" s="102" t="str">
        <f t="shared" ref="AB36" si="15">IF(AA36="","",(Z36*100)/AA36)</f>
        <v/>
      </c>
    </row>
    <row r="37" spans="1:28">
      <c r="A37" s="33" t="s">
        <v>18</v>
      </c>
      <c r="B37" s="33" t="s">
        <v>25</v>
      </c>
      <c r="C37" s="40">
        <v>1024012008</v>
      </c>
      <c r="D37" s="33" t="s">
        <v>121</v>
      </c>
      <c r="E37" s="34">
        <v>36</v>
      </c>
      <c r="F37" s="34">
        <v>67</v>
      </c>
      <c r="G37" s="102">
        <f t="shared" si="8"/>
        <v>53.731343283582092</v>
      </c>
      <c r="H37" s="34">
        <v>23</v>
      </c>
      <c r="I37" s="34">
        <v>67</v>
      </c>
      <c r="J37" s="102">
        <f t="shared" si="9"/>
        <v>34.328358208955223</v>
      </c>
      <c r="K37" s="34">
        <v>24</v>
      </c>
      <c r="L37" s="34">
        <v>67</v>
      </c>
      <c r="M37" s="102">
        <f t="shared" si="10"/>
        <v>35.820895522388057</v>
      </c>
      <c r="N37" s="34">
        <v>39</v>
      </c>
      <c r="O37" s="34">
        <v>67</v>
      </c>
      <c r="P37" s="102">
        <f t="shared" si="11"/>
        <v>58.208955223880594</v>
      </c>
      <c r="Q37" s="34">
        <v>18</v>
      </c>
      <c r="R37" s="34">
        <v>67</v>
      </c>
      <c r="S37" s="102">
        <f t="shared" si="12"/>
        <v>26.865671641791046</v>
      </c>
      <c r="T37" s="34"/>
      <c r="U37" s="34"/>
      <c r="V37" s="55"/>
      <c r="W37" s="34"/>
      <c r="X37" s="34"/>
      <c r="Y37" s="55"/>
      <c r="Z37" s="34"/>
      <c r="AA37" s="34"/>
      <c r="AB37" s="55"/>
    </row>
    <row r="38" spans="1:28">
      <c r="A38" s="33" t="s">
        <v>18</v>
      </c>
      <c r="B38" s="33" t="s">
        <v>25</v>
      </c>
      <c r="C38" s="40">
        <v>1024012009</v>
      </c>
      <c r="D38" s="33" t="s">
        <v>27</v>
      </c>
      <c r="E38" s="34">
        <v>48</v>
      </c>
      <c r="F38" s="34">
        <v>133</v>
      </c>
      <c r="G38" s="102">
        <f t="shared" si="8"/>
        <v>36.090225563909776</v>
      </c>
      <c r="H38" s="34">
        <v>57</v>
      </c>
      <c r="I38" s="34">
        <v>133</v>
      </c>
      <c r="J38" s="102">
        <f t="shared" si="9"/>
        <v>42.857142857142854</v>
      </c>
      <c r="K38" s="34">
        <v>40</v>
      </c>
      <c r="L38" s="34">
        <v>133</v>
      </c>
      <c r="M38" s="102">
        <f t="shared" si="10"/>
        <v>30.075187969924812</v>
      </c>
      <c r="N38" s="34">
        <v>55</v>
      </c>
      <c r="O38" s="34">
        <v>133</v>
      </c>
      <c r="P38" s="102">
        <f t="shared" si="11"/>
        <v>41.353383458646618</v>
      </c>
      <c r="Q38" s="34">
        <v>42</v>
      </c>
      <c r="R38" s="34">
        <v>133</v>
      </c>
      <c r="S38" s="102">
        <f t="shared" si="12"/>
        <v>31.578947368421051</v>
      </c>
      <c r="T38" s="34"/>
      <c r="U38" s="34"/>
      <c r="V38" s="55"/>
      <c r="W38" s="34"/>
      <c r="X38" s="34"/>
      <c r="Y38" s="55"/>
      <c r="Z38" s="34"/>
      <c r="AA38" s="34"/>
      <c r="AB38" s="55"/>
    </row>
    <row r="39" spans="1:28">
      <c r="A39" s="33" t="s">
        <v>18</v>
      </c>
      <c r="B39" s="33" t="s">
        <v>23</v>
      </c>
      <c r="C39" s="40">
        <v>1024012010</v>
      </c>
      <c r="D39" s="33" t="s">
        <v>30</v>
      </c>
      <c r="E39" s="34">
        <v>61</v>
      </c>
      <c r="F39" s="34">
        <v>166</v>
      </c>
      <c r="G39" s="102">
        <f t="shared" si="8"/>
        <v>36.746987951807228</v>
      </c>
      <c r="H39" s="34">
        <v>77</v>
      </c>
      <c r="I39" s="34">
        <v>166</v>
      </c>
      <c r="J39" s="102">
        <f t="shared" si="9"/>
        <v>46.385542168674696</v>
      </c>
      <c r="K39" s="34">
        <v>63</v>
      </c>
      <c r="L39" s="34">
        <v>166</v>
      </c>
      <c r="M39" s="102">
        <f t="shared" si="10"/>
        <v>37.951807228915662</v>
      </c>
      <c r="N39" s="34">
        <v>74</v>
      </c>
      <c r="O39" s="34">
        <v>166</v>
      </c>
      <c r="P39" s="102">
        <f t="shared" si="11"/>
        <v>44.578313253012048</v>
      </c>
      <c r="Q39" s="34">
        <v>58</v>
      </c>
      <c r="R39" s="34">
        <v>166</v>
      </c>
      <c r="S39" s="102">
        <f t="shared" si="12"/>
        <v>34.939759036144579</v>
      </c>
      <c r="T39" s="34"/>
      <c r="U39" s="34"/>
      <c r="V39" s="55"/>
      <c r="W39" s="34"/>
      <c r="X39" s="34"/>
      <c r="Y39" s="55"/>
      <c r="Z39" s="34"/>
      <c r="AA39" s="34"/>
      <c r="AB39" s="55"/>
    </row>
    <row r="40" spans="1:28">
      <c r="A40" s="33" t="s">
        <v>18</v>
      </c>
      <c r="B40" s="33" t="s">
        <v>23</v>
      </c>
      <c r="C40" s="40">
        <v>1024012011</v>
      </c>
      <c r="D40" s="33" t="s">
        <v>24</v>
      </c>
      <c r="E40" s="34">
        <v>21</v>
      </c>
      <c r="F40" s="34">
        <v>97</v>
      </c>
      <c r="G40" s="102">
        <f t="shared" si="8"/>
        <v>21.649484536082475</v>
      </c>
      <c r="H40" s="34">
        <v>35</v>
      </c>
      <c r="I40" s="34">
        <v>97</v>
      </c>
      <c r="J40" s="102">
        <f t="shared" si="9"/>
        <v>36.082474226804123</v>
      </c>
      <c r="K40" s="34">
        <v>26</v>
      </c>
      <c r="L40" s="34">
        <v>97</v>
      </c>
      <c r="M40" s="102">
        <f t="shared" si="10"/>
        <v>26.804123711340207</v>
      </c>
      <c r="N40" s="34">
        <v>25</v>
      </c>
      <c r="O40" s="34">
        <v>97</v>
      </c>
      <c r="P40" s="102">
        <f t="shared" si="11"/>
        <v>25.773195876288661</v>
      </c>
      <c r="Q40" s="34">
        <v>27</v>
      </c>
      <c r="R40" s="34">
        <v>97</v>
      </c>
      <c r="S40" s="102">
        <f t="shared" si="12"/>
        <v>27.835051546391753</v>
      </c>
      <c r="T40" s="34"/>
      <c r="U40" s="34"/>
      <c r="V40" s="55"/>
      <c r="W40" s="34"/>
      <c r="X40" s="34"/>
      <c r="Y40" s="55"/>
      <c r="Z40" s="34"/>
      <c r="AA40" s="34"/>
      <c r="AB40" s="55"/>
    </row>
    <row r="41" spans="1:28">
      <c r="A41" s="33" t="s">
        <v>18</v>
      </c>
      <c r="B41" s="33" t="s">
        <v>23</v>
      </c>
      <c r="C41" s="40">
        <v>1024012012</v>
      </c>
      <c r="D41" s="33" t="s">
        <v>55</v>
      </c>
      <c r="E41" s="34">
        <v>41</v>
      </c>
      <c r="F41" s="34">
        <v>110</v>
      </c>
      <c r="G41" s="102">
        <f t="shared" si="8"/>
        <v>37.272727272727273</v>
      </c>
      <c r="H41" s="34">
        <v>32</v>
      </c>
      <c r="I41" s="34">
        <v>110</v>
      </c>
      <c r="J41" s="102">
        <f t="shared" si="9"/>
        <v>29.09090909090909</v>
      </c>
      <c r="K41" s="34">
        <v>40</v>
      </c>
      <c r="L41" s="34">
        <v>110</v>
      </c>
      <c r="M41" s="102">
        <f t="shared" si="10"/>
        <v>36.363636363636367</v>
      </c>
      <c r="N41" s="34">
        <v>27</v>
      </c>
      <c r="O41" s="34">
        <v>110</v>
      </c>
      <c r="P41" s="102">
        <f t="shared" si="11"/>
        <v>24.545454545454547</v>
      </c>
      <c r="Q41" s="34">
        <v>48</v>
      </c>
      <c r="R41" s="34">
        <v>110</v>
      </c>
      <c r="S41" s="102">
        <f t="shared" si="12"/>
        <v>43.636363636363633</v>
      </c>
      <c r="T41" s="34"/>
      <c r="U41" s="34"/>
      <c r="V41" s="55"/>
      <c r="W41" s="34"/>
      <c r="X41" s="34"/>
      <c r="Y41" s="55"/>
      <c r="Z41" s="34"/>
      <c r="AA41" s="34"/>
      <c r="AB41" s="55"/>
    </row>
    <row r="42" spans="1:28">
      <c r="A42" s="33" t="s">
        <v>18</v>
      </c>
      <c r="B42" s="33" t="s">
        <v>23</v>
      </c>
      <c r="C42" s="40">
        <v>1024012013</v>
      </c>
      <c r="D42" s="33" t="s">
        <v>42</v>
      </c>
      <c r="E42" s="34">
        <v>13</v>
      </c>
      <c r="F42" s="34">
        <v>28</v>
      </c>
      <c r="G42" s="102">
        <f t="shared" si="8"/>
        <v>46.428571428571431</v>
      </c>
      <c r="H42" s="34">
        <v>9</v>
      </c>
      <c r="I42" s="34">
        <v>28</v>
      </c>
      <c r="J42" s="102">
        <f t="shared" si="9"/>
        <v>32.142857142857146</v>
      </c>
      <c r="K42" s="34">
        <v>10</v>
      </c>
      <c r="L42" s="34">
        <v>28</v>
      </c>
      <c r="M42" s="102">
        <f t="shared" si="10"/>
        <v>35.714285714285715</v>
      </c>
      <c r="N42" s="34">
        <v>13</v>
      </c>
      <c r="O42" s="34">
        <v>28</v>
      </c>
      <c r="P42" s="102">
        <f t="shared" si="11"/>
        <v>46.428571428571431</v>
      </c>
      <c r="Q42" s="34">
        <v>8</v>
      </c>
      <c r="R42" s="34">
        <v>28</v>
      </c>
      <c r="S42" s="102">
        <f t="shared" si="12"/>
        <v>28.571428571428573</v>
      </c>
      <c r="T42" s="34"/>
      <c r="U42" s="34"/>
      <c r="V42" s="55"/>
      <c r="W42" s="34"/>
      <c r="X42" s="34"/>
      <c r="Y42" s="55"/>
      <c r="Z42" s="34"/>
      <c r="AA42" s="34"/>
      <c r="AB42" s="55"/>
    </row>
    <row r="43" spans="1:28">
      <c r="A43" s="33" t="s">
        <v>18</v>
      </c>
      <c r="B43" s="33" t="s">
        <v>23</v>
      </c>
      <c r="C43" s="40">
        <v>1024012014</v>
      </c>
      <c r="D43" s="33" t="s">
        <v>122</v>
      </c>
      <c r="E43" s="34">
        <v>18</v>
      </c>
      <c r="F43" s="34">
        <v>37</v>
      </c>
      <c r="G43" s="102">
        <f t="shared" si="8"/>
        <v>48.648648648648646</v>
      </c>
      <c r="H43" s="34">
        <v>9</v>
      </c>
      <c r="I43" s="34">
        <v>37</v>
      </c>
      <c r="J43" s="102">
        <f t="shared" si="9"/>
        <v>24.324324324324323</v>
      </c>
      <c r="K43" s="34">
        <v>8</v>
      </c>
      <c r="L43" s="34">
        <v>37</v>
      </c>
      <c r="M43" s="102">
        <f t="shared" si="10"/>
        <v>21.621621621621621</v>
      </c>
      <c r="N43" s="34">
        <v>15</v>
      </c>
      <c r="O43" s="34">
        <v>37</v>
      </c>
      <c r="P43" s="102">
        <f t="shared" si="11"/>
        <v>40.54054054054054</v>
      </c>
      <c r="Q43" s="34">
        <v>13</v>
      </c>
      <c r="R43" s="34">
        <v>37</v>
      </c>
      <c r="S43" s="102">
        <f t="shared" si="12"/>
        <v>35.135135135135137</v>
      </c>
      <c r="T43" s="34"/>
      <c r="U43" s="34"/>
      <c r="V43" s="55"/>
      <c r="W43" s="34"/>
      <c r="X43" s="34"/>
      <c r="Y43" s="55"/>
      <c r="Z43" s="34"/>
      <c r="AA43" s="34"/>
      <c r="AB43" s="55"/>
    </row>
    <row r="44" spans="1:28">
      <c r="A44" s="33" t="s">
        <v>18</v>
      </c>
      <c r="B44" s="33" t="s">
        <v>31</v>
      </c>
      <c r="C44" s="40">
        <v>1024012015</v>
      </c>
      <c r="D44" s="33" t="s">
        <v>32</v>
      </c>
      <c r="E44" s="34">
        <v>78</v>
      </c>
      <c r="F44" s="34">
        <v>183</v>
      </c>
      <c r="G44" s="102">
        <f t="shared" si="8"/>
        <v>42.622950819672134</v>
      </c>
      <c r="H44" s="34">
        <v>79</v>
      </c>
      <c r="I44" s="34">
        <v>183</v>
      </c>
      <c r="J44" s="102">
        <f t="shared" si="9"/>
        <v>43.169398907103826</v>
      </c>
      <c r="K44" s="34">
        <v>69</v>
      </c>
      <c r="L44" s="34">
        <v>183</v>
      </c>
      <c r="M44" s="102">
        <f t="shared" si="10"/>
        <v>37.704918032786885</v>
      </c>
      <c r="N44" s="34">
        <v>80</v>
      </c>
      <c r="O44" s="34">
        <v>183</v>
      </c>
      <c r="P44" s="102">
        <f t="shared" si="11"/>
        <v>43.715846994535518</v>
      </c>
      <c r="Q44" s="34">
        <v>54</v>
      </c>
      <c r="R44" s="34">
        <v>183</v>
      </c>
      <c r="S44" s="102">
        <f t="shared" si="12"/>
        <v>29.508196721311474</v>
      </c>
      <c r="T44" s="34"/>
      <c r="U44" s="34"/>
      <c r="V44" s="55"/>
      <c r="W44" s="34"/>
      <c r="X44" s="34"/>
      <c r="Y44" s="55"/>
      <c r="Z44" s="34"/>
      <c r="AA44" s="34"/>
      <c r="AB44" s="55"/>
    </row>
    <row r="45" spans="1:28">
      <c r="A45" s="33" t="s">
        <v>18</v>
      </c>
      <c r="B45" s="33" t="s">
        <v>39</v>
      </c>
      <c r="C45" s="40">
        <v>1024012016</v>
      </c>
      <c r="D45" s="33" t="s">
        <v>45</v>
      </c>
      <c r="E45" s="34">
        <v>160</v>
      </c>
      <c r="F45" s="34">
        <v>326</v>
      </c>
      <c r="G45" s="102">
        <f t="shared" si="8"/>
        <v>49.079754601226995</v>
      </c>
      <c r="H45" s="34">
        <v>124</v>
      </c>
      <c r="I45" s="34">
        <v>326</v>
      </c>
      <c r="J45" s="102">
        <f t="shared" si="9"/>
        <v>38.036809815950917</v>
      </c>
      <c r="K45" s="34">
        <v>100</v>
      </c>
      <c r="L45" s="34">
        <v>325</v>
      </c>
      <c r="M45" s="102">
        <f t="shared" si="10"/>
        <v>30.76923076923077</v>
      </c>
      <c r="N45" s="34">
        <v>132</v>
      </c>
      <c r="O45" s="34">
        <v>325</v>
      </c>
      <c r="P45" s="102">
        <f t="shared" si="11"/>
        <v>40.615384615384613</v>
      </c>
      <c r="Q45" s="34">
        <v>126</v>
      </c>
      <c r="R45" s="34">
        <v>326</v>
      </c>
      <c r="S45" s="102">
        <f t="shared" si="12"/>
        <v>38.650306748466257</v>
      </c>
      <c r="T45" s="34"/>
      <c r="U45" s="34"/>
      <c r="V45" s="55"/>
      <c r="W45" s="34"/>
      <c r="X45" s="34"/>
      <c r="Y45" s="55"/>
      <c r="Z45" s="34"/>
      <c r="AA45" s="34"/>
      <c r="AB45" s="55"/>
    </row>
    <row r="46" spans="1:28">
      <c r="A46" s="33" t="s">
        <v>18</v>
      </c>
      <c r="B46" s="33" t="s">
        <v>39</v>
      </c>
      <c r="C46" s="40">
        <v>1024012017</v>
      </c>
      <c r="D46" s="33" t="s">
        <v>51</v>
      </c>
      <c r="E46" s="34">
        <v>20</v>
      </c>
      <c r="F46" s="34">
        <v>60</v>
      </c>
      <c r="G46" s="102">
        <f t="shared" si="8"/>
        <v>33.333333333333336</v>
      </c>
      <c r="H46" s="34">
        <v>37</v>
      </c>
      <c r="I46" s="34">
        <v>60</v>
      </c>
      <c r="J46" s="102">
        <f t="shared" si="9"/>
        <v>61.666666666666664</v>
      </c>
      <c r="K46" s="34">
        <v>19</v>
      </c>
      <c r="L46" s="34">
        <v>60</v>
      </c>
      <c r="M46" s="102">
        <f t="shared" si="10"/>
        <v>31.666666666666668</v>
      </c>
      <c r="N46" s="34">
        <v>21</v>
      </c>
      <c r="O46" s="34">
        <v>60</v>
      </c>
      <c r="P46" s="102">
        <f t="shared" si="11"/>
        <v>35</v>
      </c>
      <c r="Q46" s="34">
        <v>47</v>
      </c>
      <c r="R46" s="34">
        <v>60</v>
      </c>
      <c r="S46" s="102">
        <f t="shared" si="12"/>
        <v>78.333333333333329</v>
      </c>
      <c r="T46" s="34"/>
      <c r="U46" s="34"/>
      <c r="V46" s="55"/>
      <c r="W46" s="34"/>
      <c r="X46" s="34"/>
      <c r="Y46" s="55"/>
      <c r="Z46" s="34"/>
      <c r="AA46" s="34"/>
      <c r="AB46" s="55"/>
    </row>
    <row r="47" spans="1:28">
      <c r="A47" s="33" t="s">
        <v>18</v>
      </c>
      <c r="B47" s="33" t="s">
        <v>39</v>
      </c>
      <c r="C47" s="40">
        <v>1024012018</v>
      </c>
      <c r="D47" s="33" t="s">
        <v>40</v>
      </c>
      <c r="E47" s="34">
        <v>7</v>
      </c>
      <c r="F47" s="34">
        <v>17</v>
      </c>
      <c r="G47" s="102">
        <f t="shared" si="8"/>
        <v>41.176470588235297</v>
      </c>
      <c r="H47" s="34">
        <v>8</v>
      </c>
      <c r="I47" s="34">
        <v>17</v>
      </c>
      <c r="J47" s="102">
        <f t="shared" si="9"/>
        <v>47.058823529411768</v>
      </c>
      <c r="K47" s="34">
        <v>1</v>
      </c>
      <c r="L47" s="34">
        <v>17</v>
      </c>
      <c r="M47" s="102">
        <f t="shared" si="10"/>
        <v>5.882352941176471</v>
      </c>
      <c r="N47" s="34">
        <v>7</v>
      </c>
      <c r="O47" s="34">
        <v>17</v>
      </c>
      <c r="P47" s="102">
        <f t="shared" si="11"/>
        <v>41.176470588235297</v>
      </c>
      <c r="Q47" s="34">
        <v>5</v>
      </c>
      <c r="R47" s="34">
        <v>17</v>
      </c>
      <c r="S47" s="102">
        <f t="shared" si="12"/>
        <v>29.411764705882351</v>
      </c>
      <c r="T47" s="34"/>
      <c r="U47" s="34"/>
      <c r="V47" s="55"/>
      <c r="W47" s="34"/>
      <c r="X47" s="34"/>
      <c r="Y47" s="55"/>
      <c r="Z47" s="34"/>
      <c r="AA47" s="34"/>
      <c r="AB47" s="55"/>
    </row>
    <row r="48" spans="1:28">
      <c r="A48" s="33" t="s">
        <v>18</v>
      </c>
      <c r="B48" s="33" t="s">
        <v>28</v>
      </c>
      <c r="C48" s="40">
        <v>1024022001</v>
      </c>
      <c r="D48" s="33" t="s">
        <v>50</v>
      </c>
      <c r="E48" s="34">
        <v>33</v>
      </c>
      <c r="F48" s="34">
        <v>86</v>
      </c>
      <c r="G48" s="102">
        <f t="shared" si="8"/>
        <v>38.372093023255815</v>
      </c>
      <c r="H48" s="34">
        <v>35</v>
      </c>
      <c r="I48" s="34">
        <v>86</v>
      </c>
      <c r="J48" s="102">
        <f t="shared" si="9"/>
        <v>40.697674418604649</v>
      </c>
      <c r="K48" s="34">
        <v>42</v>
      </c>
      <c r="L48" s="34">
        <v>86</v>
      </c>
      <c r="M48" s="102">
        <f t="shared" si="10"/>
        <v>48.837209302325583</v>
      </c>
      <c r="N48" s="34">
        <v>40</v>
      </c>
      <c r="O48" s="34">
        <v>86</v>
      </c>
      <c r="P48" s="102">
        <f t="shared" si="11"/>
        <v>46.511627906976742</v>
      </c>
      <c r="Q48" s="34">
        <v>27</v>
      </c>
      <c r="R48" s="34">
        <v>86</v>
      </c>
      <c r="S48" s="102">
        <f t="shared" si="12"/>
        <v>31.395348837209301</v>
      </c>
      <c r="T48" s="34"/>
      <c r="U48" s="34"/>
      <c r="V48" s="55"/>
      <c r="W48" s="34"/>
      <c r="X48" s="34"/>
      <c r="Y48" s="55"/>
      <c r="Z48" s="34"/>
      <c r="AA48" s="34"/>
      <c r="AB48" s="55"/>
    </row>
    <row r="49" spans="1:28">
      <c r="A49" s="33" t="s">
        <v>18</v>
      </c>
      <c r="B49" s="33" t="s">
        <v>28</v>
      </c>
      <c r="C49" s="40">
        <v>1024022002</v>
      </c>
      <c r="D49" s="33" t="s">
        <v>29</v>
      </c>
      <c r="E49" s="34">
        <v>25</v>
      </c>
      <c r="F49" s="34">
        <v>47</v>
      </c>
      <c r="G49" s="102">
        <f t="shared" si="8"/>
        <v>53.191489361702125</v>
      </c>
      <c r="H49" s="34">
        <v>15</v>
      </c>
      <c r="I49" s="34">
        <v>47</v>
      </c>
      <c r="J49" s="102">
        <f t="shared" si="9"/>
        <v>31.914893617021278</v>
      </c>
      <c r="K49" s="34">
        <v>18</v>
      </c>
      <c r="L49" s="34">
        <v>47</v>
      </c>
      <c r="M49" s="102">
        <f t="shared" si="10"/>
        <v>38.297872340425535</v>
      </c>
      <c r="N49" s="34">
        <v>20</v>
      </c>
      <c r="O49" s="34">
        <v>47</v>
      </c>
      <c r="P49" s="102">
        <f t="shared" si="11"/>
        <v>42.553191489361701</v>
      </c>
      <c r="Q49" s="34">
        <v>12</v>
      </c>
      <c r="R49" s="34">
        <v>47</v>
      </c>
      <c r="S49" s="102">
        <f t="shared" si="12"/>
        <v>25.531914893617021</v>
      </c>
      <c r="T49" s="34"/>
      <c r="U49" s="34"/>
      <c r="V49" s="55"/>
      <c r="W49" s="34"/>
      <c r="X49" s="34"/>
      <c r="Y49" s="55"/>
      <c r="Z49" s="34"/>
      <c r="AA49" s="34"/>
      <c r="AB49" s="55"/>
    </row>
    <row r="50" spans="1:28">
      <c r="A50" s="33" t="s">
        <v>18</v>
      </c>
      <c r="B50" s="33" t="s">
        <v>21</v>
      </c>
      <c r="C50" s="40">
        <v>1024022003</v>
      </c>
      <c r="D50" s="33" t="s">
        <v>54</v>
      </c>
      <c r="E50" s="34">
        <v>34</v>
      </c>
      <c r="F50" s="34">
        <v>90</v>
      </c>
      <c r="G50" s="102">
        <f t="shared" si="8"/>
        <v>37.777777777777779</v>
      </c>
      <c r="H50" s="34">
        <v>31</v>
      </c>
      <c r="I50" s="34">
        <v>90</v>
      </c>
      <c r="J50" s="102">
        <f t="shared" si="9"/>
        <v>34.444444444444443</v>
      </c>
      <c r="K50" s="34">
        <v>17</v>
      </c>
      <c r="L50" s="34">
        <v>90</v>
      </c>
      <c r="M50" s="102">
        <f t="shared" si="10"/>
        <v>18.888888888888889</v>
      </c>
      <c r="N50" s="34">
        <v>30</v>
      </c>
      <c r="O50" s="34">
        <v>90</v>
      </c>
      <c r="P50" s="102">
        <f t="shared" si="11"/>
        <v>33.333333333333336</v>
      </c>
      <c r="Q50" s="34">
        <v>21</v>
      </c>
      <c r="R50" s="34">
        <v>90</v>
      </c>
      <c r="S50" s="102">
        <f t="shared" si="12"/>
        <v>23.333333333333332</v>
      </c>
      <c r="T50" s="34"/>
      <c r="U50" s="34"/>
      <c r="V50" s="55"/>
      <c r="W50" s="34"/>
      <c r="X50" s="34"/>
      <c r="Y50" s="55"/>
      <c r="Z50" s="34"/>
      <c r="AA50" s="34"/>
      <c r="AB50" s="55"/>
    </row>
    <row r="51" spans="1:28">
      <c r="A51" s="33" t="s">
        <v>18</v>
      </c>
      <c r="B51" s="33" t="s">
        <v>21</v>
      </c>
      <c r="C51" s="40">
        <v>1024022004</v>
      </c>
      <c r="D51" s="33" t="s">
        <v>22</v>
      </c>
      <c r="E51" s="34">
        <v>67</v>
      </c>
      <c r="F51" s="34">
        <v>103</v>
      </c>
      <c r="G51" s="102">
        <f t="shared" si="8"/>
        <v>65.048543689320383</v>
      </c>
      <c r="H51" s="34">
        <v>50</v>
      </c>
      <c r="I51" s="34">
        <v>103</v>
      </c>
      <c r="J51" s="102">
        <f t="shared" si="9"/>
        <v>48.543689320388353</v>
      </c>
      <c r="K51" s="34">
        <v>77</v>
      </c>
      <c r="L51" s="34">
        <v>103</v>
      </c>
      <c r="M51" s="102">
        <f t="shared" si="10"/>
        <v>74.757281553398059</v>
      </c>
      <c r="N51" s="34">
        <v>62</v>
      </c>
      <c r="O51" s="34">
        <v>103</v>
      </c>
      <c r="P51" s="102">
        <f t="shared" si="11"/>
        <v>60.194174757281552</v>
      </c>
      <c r="Q51" s="34">
        <v>54</v>
      </c>
      <c r="R51" s="34">
        <v>103</v>
      </c>
      <c r="S51" s="102">
        <f t="shared" si="12"/>
        <v>52.427184466019419</v>
      </c>
      <c r="T51" s="34"/>
      <c r="U51" s="34"/>
      <c r="V51" s="55"/>
      <c r="W51" s="34"/>
      <c r="X51" s="34"/>
      <c r="Y51" s="55"/>
      <c r="Z51" s="34"/>
      <c r="AA51" s="34"/>
      <c r="AB51" s="55"/>
    </row>
    <row r="52" spans="1:28">
      <c r="A52" s="33" t="s">
        <v>18</v>
      </c>
      <c r="B52" s="33" t="s">
        <v>21</v>
      </c>
      <c r="C52" s="40">
        <v>1024022005</v>
      </c>
      <c r="D52" s="33" t="s">
        <v>43</v>
      </c>
      <c r="E52" s="34">
        <v>389</v>
      </c>
      <c r="F52" s="34">
        <v>660</v>
      </c>
      <c r="G52" s="102">
        <f t="shared" si="8"/>
        <v>58.939393939393938</v>
      </c>
      <c r="H52" s="34">
        <v>309</v>
      </c>
      <c r="I52" s="34">
        <v>660</v>
      </c>
      <c r="J52" s="102">
        <f t="shared" si="9"/>
        <v>46.81818181818182</v>
      </c>
      <c r="K52" s="34">
        <v>356</v>
      </c>
      <c r="L52" s="34">
        <v>660</v>
      </c>
      <c r="M52" s="102">
        <f t="shared" si="10"/>
        <v>53.939393939393938</v>
      </c>
      <c r="N52" s="34">
        <v>416</v>
      </c>
      <c r="O52" s="34">
        <v>660</v>
      </c>
      <c r="P52" s="102">
        <f t="shared" si="11"/>
        <v>63.030303030303031</v>
      </c>
      <c r="Q52" s="34">
        <v>342</v>
      </c>
      <c r="R52" s="34">
        <v>660</v>
      </c>
      <c r="S52" s="102">
        <f t="shared" si="12"/>
        <v>51.81818181818182</v>
      </c>
      <c r="T52" s="34"/>
      <c r="U52" s="34"/>
      <c r="V52" s="55"/>
      <c r="W52" s="34"/>
      <c r="X52" s="34"/>
      <c r="Y52" s="55"/>
      <c r="Z52" s="34"/>
      <c r="AA52" s="34"/>
      <c r="AB52" s="55"/>
    </row>
    <row r="53" spans="1:28">
      <c r="A53" s="33" t="s">
        <v>18</v>
      </c>
      <c r="B53" s="33" t="s">
        <v>48</v>
      </c>
      <c r="C53" s="40">
        <v>1024022006</v>
      </c>
      <c r="D53" s="33" t="s">
        <v>49</v>
      </c>
      <c r="E53" s="34">
        <v>18</v>
      </c>
      <c r="F53" s="34">
        <v>41</v>
      </c>
      <c r="G53" s="102">
        <f t="shared" si="8"/>
        <v>43.902439024390247</v>
      </c>
      <c r="H53" s="34">
        <v>16</v>
      </c>
      <c r="I53" s="34">
        <v>41</v>
      </c>
      <c r="J53" s="102">
        <f t="shared" si="9"/>
        <v>39.024390243902438</v>
      </c>
      <c r="K53" s="34">
        <v>19</v>
      </c>
      <c r="L53" s="34">
        <v>41</v>
      </c>
      <c r="M53" s="102">
        <f t="shared" si="10"/>
        <v>46.341463414634148</v>
      </c>
      <c r="N53" s="34">
        <v>19</v>
      </c>
      <c r="O53" s="34">
        <v>41</v>
      </c>
      <c r="P53" s="102">
        <f t="shared" si="11"/>
        <v>46.341463414634148</v>
      </c>
      <c r="Q53" s="34">
        <v>15</v>
      </c>
      <c r="R53" s="34">
        <v>41</v>
      </c>
      <c r="S53" s="102">
        <f t="shared" si="12"/>
        <v>36.585365853658537</v>
      </c>
      <c r="T53" s="34"/>
      <c r="U53" s="34"/>
      <c r="V53" s="55"/>
      <c r="W53" s="34"/>
      <c r="X53" s="34"/>
      <c r="Y53" s="55"/>
      <c r="Z53" s="34"/>
      <c r="AA53" s="34"/>
      <c r="AB53" s="55"/>
    </row>
    <row r="54" spans="1:28">
      <c r="A54" s="33" t="s">
        <v>18</v>
      </c>
      <c r="B54" s="33" t="s">
        <v>52</v>
      </c>
      <c r="C54" s="40">
        <v>1024022007</v>
      </c>
      <c r="D54" s="33" t="s">
        <v>52</v>
      </c>
      <c r="E54" s="34">
        <v>60</v>
      </c>
      <c r="F54" s="34">
        <v>136</v>
      </c>
      <c r="G54" s="102">
        <f t="shared" si="8"/>
        <v>44.117647058823529</v>
      </c>
      <c r="H54" s="34">
        <v>54</v>
      </c>
      <c r="I54" s="34">
        <v>136</v>
      </c>
      <c r="J54" s="102">
        <f t="shared" si="9"/>
        <v>39.705882352941174</v>
      </c>
      <c r="K54" s="34">
        <v>38</v>
      </c>
      <c r="L54" s="34">
        <v>136</v>
      </c>
      <c r="M54" s="102">
        <f t="shared" si="10"/>
        <v>27.941176470588236</v>
      </c>
      <c r="N54" s="34">
        <v>56</v>
      </c>
      <c r="O54" s="34">
        <v>136</v>
      </c>
      <c r="P54" s="102">
        <f t="shared" si="11"/>
        <v>41.176470588235297</v>
      </c>
      <c r="Q54" s="34">
        <v>62</v>
      </c>
      <c r="R54" s="34">
        <v>136</v>
      </c>
      <c r="S54" s="102">
        <f t="shared" si="12"/>
        <v>45.588235294117645</v>
      </c>
      <c r="T54" s="34"/>
      <c r="U54" s="34"/>
      <c r="V54" s="55"/>
      <c r="W54" s="34"/>
      <c r="X54" s="34"/>
      <c r="Y54" s="55"/>
      <c r="Z54" s="34"/>
      <c r="AA54" s="34"/>
      <c r="AB54" s="55"/>
    </row>
    <row r="55" spans="1:28">
      <c r="A55" s="33" t="s">
        <v>18</v>
      </c>
      <c r="B55" s="33" t="s">
        <v>37</v>
      </c>
      <c r="C55" s="40">
        <v>1024022009</v>
      </c>
      <c r="D55" s="33" t="s">
        <v>41</v>
      </c>
      <c r="E55" s="34">
        <v>32</v>
      </c>
      <c r="F55" s="34">
        <v>96</v>
      </c>
      <c r="G55" s="102">
        <f t="shared" si="8"/>
        <v>33.333333333333336</v>
      </c>
      <c r="H55" s="34">
        <v>33</v>
      </c>
      <c r="I55" s="34">
        <v>96</v>
      </c>
      <c r="J55" s="102">
        <f t="shared" si="9"/>
        <v>34.375</v>
      </c>
      <c r="K55" s="34">
        <v>26</v>
      </c>
      <c r="L55" s="34">
        <v>96</v>
      </c>
      <c r="M55" s="102">
        <f t="shared" si="10"/>
        <v>27.083333333333332</v>
      </c>
      <c r="N55" s="34">
        <v>31</v>
      </c>
      <c r="O55" s="34">
        <v>96</v>
      </c>
      <c r="P55" s="102">
        <f t="shared" si="11"/>
        <v>32.291666666666664</v>
      </c>
      <c r="Q55" s="34">
        <v>31</v>
      </c>
      <c r="R55" s="34">
        <v>96</v>
      </c>
      <c r="S55" s="102">
        <f t="shared" si="12"/>
        <v>32.291666666666664</v>
      </c>
      <c r="T55" s="34"/>
      <c r="U55" s="34"/>
      <c r="V55" s="55"/>
      <c r="W55" s="34"/>
      <c r="X55" s="34"/>
      <c r="Y55" s="55"/>
      <c r="Z55" s="34"/>
      <c r="AA55" s="34"/>
      <c r="AB55" s="55"/>
    </row>
    <row r="56" spans="1:28">
      <c r="A56" s="33" t="s">
        <v>18</v>
      </c>
      <c r="B56" s="33" t="s">
        <v>37</v>
      </c>
      <c r="C56" s="40">
        <v>1024022010</v>
      </c>
      <c r="D56" s="33" t="s">
        <v>53</v>
      </c>
      <c r="E56" s="34">
        <v>21</v>
      </c>
      <c r="F56" s="34">
        <v>51</v>
      </c>
      <c r="G56" s="102">
        <f t="shared" si="8"/>
        <v>41.176470588235297</v>
      </c>
      <c r="H56" s="34">
        <v>19</v>
      </c>
      <c r="I56" s="34">
        <v>51</v>
      </c>
      <c r="J56" s="102">
        <f t="shared" si="9"/>
        <v>37.254901960784316</v>
      </c>
      <c r="K56" s="34">
        <v>17</v>
      </c>
      <c r="L56" s="34">
        <v>51</v>
      </c>
      <c r="M56" s="102">
        <f t="shared" si="10"/>
        <v>33.333333333333336</v>
      </c>
      <c r="N56" s="34">
        <v>26</v>
      </c>
      <c r="O56" s="34">
        <v>51</v>
      </c>
      <c r="P56" s="102">
        <f t="shared" si="11"/>
        <v>50.980392156862742</v>
      </c>
      <c r="Q56" s="34">
        <v>17</v>
      </c>
      <c r="R56" s="34">
        <v>51</v>
      </c>
      <c r="S56" s="102">
        <f t="shared" si="12"/>
        <v>33.333333333333336</v>
      </c>
      <c r="T56" s="34"/>
      <c r="U56" s="34"/>
      <c r="V56" s="55"/>
      <c r="W56" s="34"/>
      <c r="X56" s="34"/>
      <c r="Y56" s="55"/>
      <c r="Z56" s="34"/>
      <c r="AA56" s="34"/>
      <c r="AB56" s="55"/>
    </row>
    <row r="57" spans="1:28">
      <c r="A57" s="33" t="s">
        <v>18</v>
      </c>
      <c r="B57" s="33" t="s">
        <v>37</v>
      </c>
      <c r="C57" s="40">
        <v>1024022011</v>
      </c>
      <c r="D57" s="33" t="s">
        <v>38</v>
      </c>
      <c r="E57" s="34">
        <v>34</v>
      </c>
      <c r="F57" s="34">
        <v>94</v>
      </c>
      <c r="G57" s="102">
        <f t="shared" si="8"/>
        <v>36.170212765957444</v>
      </c>
      <c r="H57" s="34">
        <v>27</v>
      </c>
      <c r="I57" s="34">
        <v>95</v>
      </c>
      <c r="J57" s="102">
        <f t="shared" si="9"/>
        <v>28.421052631578949</v>
      </c>
      <c r="K57" s="34">
        <v>19</v>
      </c>
      <c r="L57" s="34">
        <v>95</v>
      </c>
      <c r="M57" s="102">
        <f t="shared" si="10"/>
        <v>20</v>
      </c>
      <c r="N57" s="34">
        <v>37</v>
      </c>
      <c r="O57" s="34">
        <v>95</v>
      </c>
      <c r="P57" s="102">
        <f t="shared" si="11"/>
        <v>38.94736842105263</v>
      </c>
      <c r="Q57" s="34">
        <v>32</v>
      </c>
      <c r="R57" s="34">
        <v>95</v>
      </c>
      <c r="S57" s="102">
        <f t="shared" si="12"/>
        <v>33.684210526315788</v>
      </c>
      <c r="T57" s="34"/>
      <c r="U57" s="34"/>
      <c r="V57" s="55"/>
      <c r="W57" s="34"/>
      <c r="X57" s="34"/>
      <c r="Y57" s="55"/>
      <c r="Z57" s="34"/>
      <c r="AA57" s="34"/>
      <c r="AB57" s="55"/>
    </row>
    <row r="58" spans="1:28">
      <c r="A58" s="33" t="s">
        <v>18</v>
      </c>
      <c r="B58" s="33" t="s">
        <v>46</v>
      </c>
      <c r="C58" s="40">
        <v>1024022012</v>
      </c>
      <c r="D58" s="33" t="s">
        <v>47</v>
      </c>
      <c r="E58" s="34">
        <v>60</v>
      </c>
      <c r="F58" s="34">
        <v>158</v>
      </c>
      <c r="G58" s="102">
        <f t="shared" si="8"/>
        <v>37.974683544303801</v>
      </c>
      <c r="H58" s="34">
        <v>70</v>
      </c>
      <c r="I58" s="34">
        <v>158</v>
      </c>
      <c r="J58" s="102">
        <f t="shared" si="9"/>
        <v>44.303797468354432</v>
      </c>
      <c r="K58" s="34">
        <v>66</v>
      </c>
      <c r="L58" s="34">
        <v>158</v>
      </c>
      <c r="M58" s="102">
        <f t="shared" si="10"/>
        <v>41.77215189873418</v>
      </c>
      <c r="N58" s="34">
        <v>68</v>
      </c>
      <c r="O58" s="34">
        <v>158</v>
      </c>
      <c r="P58" s="102">
        <f t="shared" si="11"/>
        <v>43.037974683544306</v>
      </c>
      <c r="Q58" s="34">
        <v>58</v>
      </c>
      <c r="R58" s="34">
        <v>158</v>
      </c>
      <c r="S58" s="102">
        <f t="shared" si="12"/>
        <v>36.708860759493668</v>
      </c>
      <c r="T58" s="34"/>
      <c r="U58" s="34"/>
      <c r="V58" s="55"/>
      <c r="W58" s="34"/>
      <c r="X58" s="34"/>
      <c r="Y58" s="55"/>
      <c r="Z58" s="34"/>
      <c r="AA58" s="34"/>
      <c r="AB58" s="55"/>
    </row>
    <row r="59" spans="1:28">
      <c r="A59" s="33" t="s">
        <v>18</v>
      </c>
      <c r="B59" s="33" t="s">
        <v>19</v>
      </c>
      <c r="C59" s="40">
        <v>1024022013</v>
      </c>
      <c r="D59" s="33" t="s">
        <v>20</v>
      </c>
      <c r="E59" s="34">
        <v>23</v>
      </c>
      <c r="F59" s="34">
        <v>46</v>
      </c>
      <c r="G59" s="102">
        <f t="shared" si="8"/>
        <v>50</v>
      </c>
      <c r="H59" s="34">
        <v>12</v>
      </c>
      <c r="I59" s="34">
        <v>46</v>
      </c>
      <c r="J59" s="102">
        <f t="shared" si="9"/>
        <v>26.086956521739129</v>
      </c>
      <c r="K59" s="34">
        <v>19</v>
      </c>
      <c r="L59" s="34">
        <v>46</v>
      </c>
      <c r="M59" s="102">
        <f t="shared" si="10"/>
        <v>41.304347826086953</v>
      </c>
      <c r="N59" s="34">
        <v>26</v>
      </c>
      <c r="O59" s="34">
        <v>46</v>
      </c>
      <c r="P59" s="102">
        <f t="shared" si="11"/>
        <v>56.521739130434781</v>
      </c>
      <c r="Q59" s="34">
        <v>17</v>
      </c>
      <c r="R59" s="34">
        <v>46</v>
      </c>
      <c r="S59" s="102">
        <f t="shared" si="12"/>
        <v>36.956521739130437</v>
      </c>
      <c r="T59" s="34"/>
      <c r="U59" s="34"/>
      <c r="V59" s="55"/>
      <c r="W59" s="34"/>
      <c r="X59" s="34"/>
      <c r="Y59" s="55"/>
      <c r="Z59" s="34"/>
      <c r="AA59" s="34"/>
      <c r="AB59" s="55"/>
    </row>
    <row r="60" spans="1:28">
      <c r="A60" s="33" t="s">
        <v>56</v>
      </c>
      <c r="B60" s="33" t="s">
        <v>66</v>
      </c>
      <c r="C60" s="40">
        <v>1011022060</v>
      </c>
      <c r="D60" s="33" t="s">
        <v>79</v>
      </c>
      <c r="E60" s="34">
        <v>23</v>
      </c>
      <c r="F60" s="34">
        <v>70</v>
      </c>
      <c r="G60" s="102">
        <f t="shared" si="8"/>
        <v>32.857142857142854</v>
      </c>
      <c r="H60" s="34">
        <v>22</v>
      </c>
      <c r="I60" s="34">
        <v>70</v>
      </c>
      <c r="J60" s="102">
        <f t="shared" si="9"/>
        <v>31.428571428571427</v>
      </c>
      <c r="K60" s="34">
        <v>15</v>
      </c>
      <c r="L60" s="34">
        <v>70</v>
      </c>
      <c r="M60" s="102">
        <f t="shared" si="10"/>
        <v>21.428571428571427</v>
      </c>
      <c r="N60" s="34">
        <v>24</v>
      </c>
      <c r="O60" s="34">
        <v>70</v>
      </c>
      <c r="P60" s="102">
        <f t="shared" si="11"/>
        <v>34.285714285714285</v>
      </c>
      <c r="Q60" s="34">
        <v>24</v>
      </c>
      <c r="R60" s="34">
        <v>70</v>
      </c>
      <c r="S60" s="102">
        <f t="shared" si="12"/>
        <v>34.285714285714285</v>
      </c>
      <c r="T60" s="34"/>
      <c r="U60" s="34"/>
      <c r="V60" s="55"/>
      <c r="W60" s="34"/>
      <c r="X60" s="34"/>
      <c r="Y60" s="55"/>
      <c r="Z60" s="34"/>
      <c r="AA60" s="34"/>
      <c r="AB60" s="55"/>
    </row>
  </sheetData>
  <sheetProtection password="8007" sheet="1" objects="1" scenarios="1"/>
  <sortState ref="A4:AB56">
    <sortCondition ref="C4:C56"/>
  </sortState>
  <mergeCells count="12">
    <mergeCell ref="H1:J1"/>
    <mergeCell ref="K1:M1"/>
    <mergeCell ref="C1:C3"/>
    <mergeCell ref="A1:A3"/>
    <mergeCell ref="B1:B3"/>
    <mergeCell ref="D1:D3"/>
    <mergeCell ref="E1:G1"/>
    <mergeCell ref="N1:P1"/>
    <mergeCell ref="Q1:S1"/>
    <mergeCell ref="T1:V1"/>
    <mergeCell ref="W1:Y1"/>
    <mergeCell ref="Z1:AB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60"/>
  <sheetViews>
    <sheetView showGridLines="0" showRowColHeaders="0" topLeftCell="J1" workbookViewId="0">
      <selection activeCell="B8" sqref="B8:D8"/>
    </sheetView>
  </sheetViews>
  <sheetFormatPr defaultRowHeight="21"/>
  <cols>
    <col min="1" max="1" width="10.5" style="44" bestFit="1" customWidth="1"/>
    <col min="2" max="2" width="14.625" style="44" bestFit="1" customWidth="1"/>
    <col min="3" max="3" width="11.125" style="44" bestFit="1" customWidth="1"/>
    <col min="4" max="4" width="48.625" style="44" bestFit="1" customWidth="1"/>
    <col min="5" max="6" width="9" style="44"/>
    <col min="7" max="7" width="9" style="112"/>
    <col min="8" max="9" width="9" style="44"/>
    <col min="10" max="10" width="9" style="112"/>
    <col min="11" max="12" width="9" style="44"/>
    <col min="13" max="13" width="9" style="112"/>
    <col min="14" max="15" width="9" style="44"/>
    <col min="16" max="16" width="9" style="112"/>
    <col min="17" max="18" width="9" style="44"/>
    <col min="19" max="19" width="9" style="112"/>
    <col min="20" max="21" width="9" style="44"/>
    <col min="22" max="22" width="9" style="112"/>
    <col min="23" max="24" width="9" style="44"/>
    <col min="25" max="25" width="9" style="112"/>
    <col min="26" max="27" width="9" style="44"/>
    <col min="28" max="28" width="9" style="112"/>
    <col min="29" max="16384" width="9" style="44"/>
  </cols>
  <sheetData>
    <row r="1" spans="1:28">
      <c r="A1" s="142" t="s">
        <v>0</v>
      </c>
      <c r="B1" s="142" t="s">
        <v>1</v>
      </c>
      <c r="C1" s="43"/>
      <c r="D1" s="142" t="s">
        <v>2</v>
      </c>
      <c r="E1" s="137" t="s">
        <v>3</v>
      </c>
      <c r="F1" s="137"/>
      <c r="G1" s="138"/>
      <c r="H1" s="136" t="s">
        <v>4</v>
      </c>
      <c r="I1" s="137"/>
      <c r="J1" s="138"/>
      <c r="K1" s="136" t="s">
        <v>5</v>
      </c>
      <c r="L1" s="137"/>
      <c r="M1" s="138"/>
      <c r="N1" s="136" t="s">
        <v>6</v>
      </c>
      <c r="O1" s="137"/>
      <c r="P1" s="138"/>
      <c r="Q1" s="139" t="s">
        <v>8</v>
      </c>
      <c r="R1" s="140"/>
      <c r="S1" s="141"/>
      <c r="T1" s="136" t="s">
        <v>9</v>
      </c>
      <c r="U1" s="137"/>
      <c r="V1" s="138"/>
      <c r="W1" s="136" t="s">
        <v>10</v>
      </c>
      <c r="X1" s="137"/>
      <c r="Y1" s="138"/>
      <c r="Z1" s="136" t="s">
        <v>7</v>
      </c>
      <c r="AA1" s="137"/>
      <c r="AB1" s="137"/>
    </row>
    <row r="2" spans="1:28">
      <c r="A2" s="143"/>
      <c r="B2" s="143"/>
      <c r="C2" s="45" t="s">
        <v>110</v>
      </c>
      <c r="D2" s="143"/>
      <c r="E2" s="46" t="s">
        <v>12</v>
      </c>
      <c r="F2" s="47" t="s">
        <v>13</v>
      </c>
      <c r="G2" s="110" t="s">
        <v>14</v>
      </c>
      <c r="H2" s="48" t="s">
        <v>12</v>
      </c>
      <c r="I2" s="47" t="s">
        <v>13</v>
      </c>
      <c r="J2" s="110" t="s">
        <v>14</v>
      </c>
      <c r="K2" s="48" t="s">
        <v>12</v>
      </c>
      <c r="L2" s="47" t="s">
        <v>13</v>
      </c>
      <c r="M2" s="110" t="s">
        <v>14</v>
      </c>
      <c r="N2" s="48" t="s">
        <v>12</v>
      </c>
      <c r="O2" s="47" t="s">
        <v>13</v>
      </c>
      <c r="P2" s="110" t="s">
        <v>14</v>
      </c>
      <c r="Q2" s="48" t="s">
        <v>12</v>
      </c>
      <c r="R2" s="49" t="s">
        <v>13</v>
      </c>
      <c r="S2" s="113" t="s">
        <v>14</v>
      </c>
      <c r="T2" s="48" t="s">
        <v>12</v>
      </c>
      <c r="U2" s="47" t="s">
        <v>13</v>
      </c>
      <c r="V2" s="110" t="s">
        <v>14</v>
      </c>
      <c r="W2" s="48" t="s">
        <v>12</v>
      </c>
      <c r="X2" s="47" t="s">
        <v>13</v>
      </c>
      <c r="Y2" s="110" t="s">
        <v>14</v>
      </c>
      <c r="Z2" s="48" t="s">
        <v>12</v>
      </c>
      <c r="AA2" s="47" t="s">
        <v>13</v>
      </c>
      <c r="AB2" s="110" t="s">
        <v>14</v>
      </c>
    </row>
    <row r="3" spans="1:28">
      <c r="A3" s="144"/>
      <c r="B3" s="144"/>
      <c r="C3" s="50"/>
      <c r="D3" s="144"/>
      <c r="E3" s="51" t="s">
        <v>15</v>
      </c>
      <c r="F3" s="52" t="s">
        <v>16</v>
      </c>
      <c r="G3" s="111" t="s">
        <v>17</v>
      </c>
      <c r="H3" s="53" t="s">
        <v>15</v>
      </c>
      <c r="I3" s="52" t="s">
        <v>16</v>
      </c>
      <c r="J3" s="111" t="s">
        <v>17</v>
      </c>
      <c r="K3" s="53" t="s">
        <v>15</v>
      </c>
      <c r="L3" s="52" t="s">
        <v>16</v>
      </c>
      <c r="M3" s="111" t="s">
        <v>17</v>
      </c>
      <c r="N3" s="53" t="s">
        <v>15</v>
      </c>
      <c r="O3" s="52" t="s">
        <v>16</v>
      </c>
      <c r="P3" s="111" t="s">
        <v>17</v>
      </c>
      <c r="Q3" s="53" t="s">
        <v>15</v>
      </c>
      <c r="R3" s="54" t="s">
        <v>16</v>
      </c>
      <c r="S3" s="114" t="s">
        <v>17</v>
      </c>
      <c r="T3" s="53" t="s">
        <v>15</v>
      </c>
      <c r="U3" s="52" t="s">
        <v>16</v>
      </c>
      <c r="V3" s="111" t="s">
        <v>17</v>
      </c>
      <c r="W3" s="53" t="s">
        <v>15</v>
      </c>
      <c r="X3" s="52" t="s">
        <v>16</v>
      </c>
      <c r="Y3" s="111" t="s">
        <v>17</v>
      </c>
      <c r="Z3" s="53" t="s">
        <v>15</v>
      </c>
      <c r="AA3" s="52" t="s">
        <v>16</v>
      </c>
      <c r="AB3" s="111" t="s">
        <v>17</v>
      </c>
    </row>
    <row r="4" spans="1:28">
      <c r="A4" s="28"/>
      <c r="B4" s="28"/>
      <c r="C4" s="29">
        <v>1006</v>
      </c>
      <c r="D4" s="30" t="s">
        <v>112</v>
      </c>
      <c r="E4" s="31">
        <f>SUM(E7:E60)</f>
        <v>7724</v>
      </c>
      <c r="F4" s="31">
        <f>SUM(F7:F60)</f>
        <v>14130</v>
      </c>
      <c r="G4" s="101">
        <f t="shared" ref="G4:G6" si="0">IF(F4="","",(E4*100)/F4)</f>
        <v>54.663835810332628</v>
      </c>
      <c r="H4" s="31">
        <f>SUM(H7:H60)</f>
        <v>5479</v>
      </c>
      <c r="I4" s="31">
        <f>SUM(I7:I60)</f>
        <v>14130</v>
      </c>
      <c r="J4" s="101">
        <f t="shared" ref="J4:J6" si="1">IF(I4="","",(H4*100)/I4)</f>
        <v>38.775654635527246</v>
      </c>
      <c r="K4" s="31">
        <f>SUM(K7:K60)</f>
        <v>6077</v>
      </c>
      <c r="L4" s="31">
        <f>SUM(L7:L60)</f>
        <v>14142</v>
      </c>
      <c r="M4" s="101">
        <f t="shared" ref="M4:M6" si="2">IF(L4="","",(K4*100)/L4)</f>
        <v>42.971291189365012</v>
      </c>
      <c r="N4" s="31">
        <f>SUM(N7:N60)</f>
        <v>7989</v>
      </c>
      <c r="O4" s="31">
        <f>SUM(O7:O60)</f>
        <v>14142</v>
      </c>
      <c r="P4" s="101">
        <f t="shared" ref="P4:P6" si="3">IF(O4="","",(N4*100)/O4)</f>
        <v>56.491302503182013</v>
      </c>
      <c r="Q4" s="31">
        <f>SUM(Q7:Q60)</f>
        <v>9000</v>
      </c>
      <c r="R4" s="31">
        <f>SUM(R7:R60)</f>
        <v>14135</v>
      </c>
      <c r="S4" s="101">
        <f t="shared" ref="S4:S6" si="4">IF(R4="","",(Q4*100)/R4)</f>
        <v>63.671736823487798</v>
      </c>
      <c r="T4" s="31">
        <f>SUM(T7:T60)</f>
        <v>7051</v>
      </c>
      <c r="U4" s="31">
        <f>SUM(U7:U60)</f>
        <v>14135</v>
      </c>
      <c r="V4" s="101">
        <f t="shared" ref="V4:V6" si="5">IF(U4="","",(T4*100)/U4)</f>
        <v>49.883268482490273</v>
      </c>
      <c r="W4" s="31">
        <f>SUM(W7:W60)</f>
        <v>7203</v>
      </c>
      <c r="X4" s="31">
        <f>SUM(X7:X60)</f>
        <v>14135</v>
      </c>
      <c r="Y4" s="101">
        <f t="shared" ref="Y4:Y6" si="6">IF(X4="","",(W4*100)/X4)</f>
        <v>50.958613371064736</v>
      </c>
      <c r="Z4" s="31">
        <f>SUM(Z7:Z60)</f>
        <v>4585</v>
      </c>
      <c r="AA4" s="31">
        <f>SUM(AA7:AA60)</f>
        <v>14142</v>
      </c>
      <c r="AB4" s="101">
        <f t="shared" ref="AB4:AB6" si="7">IF(AA4="","",(Z4*100)/AA4)</f>
        <v>32.421156837788146</v>
      </c>
    </row>
    <row r="5" spans="1:28">
      <c r="A5" s="28"/>
      <c r="B5" s="28"/>
      <c r="C5" s="29">
        <v>1011</v>
      </c>
      <c r="D5" s="30" t="s">
        <v>114</v>
      </c>
      <c r="E5" s="31">
        <f>SUM(E7:E29,E60)</f>
        <v>5091</v>
      </c>
      <c r="F5" s="31">
        <f>SUM(F7:F29,F60)</f>
        <v>9437</v>
      </c>
      <c r="G5" s="101">
        <f t="shared" si="0"/>
        <v>53.947228992264492</v>
      </c>
      <c r="H5" s="31">
        <f>SUM(H7:H29,H60)</f>
        <v>3572</v>
      </c>
      <c r="I5" s="31">
        <f>SUM(I7:I29,I60)</f>
        <v>9437</v>
      </c>
      <c r="J5" s="101">
        <f t="shared" si="1"/>
        <v>37.851011974144328</v>
      </c>
      <c r="K5" s="31">
        <f>SUM(K7:K29,K60)</f>
        <v>3795</v>
      </c>
      <c r="L5" s="31">
        <f>SUM(L7:L29,L60)</f>
        <v>9453</v>
      </c>
      <c r="M5" s="101">
        <f t="shared" si="2"/>
        <v>40.145985401459853</v>
      </c>
      <c r="N5" s="31">
        <f>SUM(N7:N29,N60)</f>
        <v>5185</v>
      </c>
      <c r="O5" s="31">
        <f>SUM(O7:O29,O60)</f>
        <v>9453</v>
      </c>
      <c r="P5" s="101">
        <f t="shared" si="3"/>
        <v>54.850312070242254</v>
      </c>
      <c r="Q5" s="31">
        <f>SUM(Q7:Q29,Q60)</f>
        <v>5926</v>
      </c>
      <c r="R5" s="31">
        <f>SUM(R7:R29,R60)</f>
        <v>9443</v>
      </c>
      <c r="S5" s="101">
        <f t="shared" si="4"/>
        <v>62.755480249920573</v>
      </c>
      <c r="T5" s="31">
        <f>SUM(T7:T29,T60)</f>
        <v>4730</v>
      </c>
      <c r="U5" s="31">
        <f>SUM(U7:U29,U60)</f>
        <v>9443</v>
      </c>
      <c r="V5" s="101">
        <f t="shared" si="5"/>
        <v>50.090013766811396</v>
      </c>
      <c r="W5" s="31">
        <f>SUM(W7:W29,W60)</f>
        <v>4719</v>
      </c>
      <c r="X5" s="31">
        <f>SUM(X7:X29,X60)</f>
        <v>9443</v>
      </c>
      <c r="Y5" s="101">
        <f t="shared" si="6"/>
        <v>49.973525362702532</v>
      </c>
      <c r="Z5" s="31">
        <f>SUM(Z7:Z29,Z60)</f>
        <v>3009</v>
      </c>
      <c r="AA5" s="31">
        <f>SUM(AA7:AA29,AA60)</f>
        <v>9454</v>
      </c>
      <c r="AB5" s="101">
        <f t="shared" si="7"/>
        <v>31.827797757562937</v>
      </c>
    </row>
    <row r="6" spans="1:28">
      <c r="A6" s="28"/>
      <c r="B6" s="28"/>
      <c r="C6" s="29">
        <v>1024</v>
      </c>
      <c r="D6" s="30" t="s">
        <v>116</v>
      </c>
      <c r="E6" s="31">
        <f>SUM(E30:E59)</f>
        <v>2633</v>
      </c>
      <c r="F6" s="31">
        <f>SUM(F30:F59)</f>
        <v>4693</v>
      </c>
      <c r="G6" s="101">
        <f t="shared" si="0"/>
        <v>56.104836991263582</v>
      </c>
      <c r="H6" s="31">
        <f>SUM(H30:H59)</f>
        <v>1907</v>
      </c>
      <c r="I6" s="31">
        <f>SUM(I30:I59)</f>
        <v>4693</v>
      </c>
      <c r="J6" s="101">
        <f t="shared" si="1"/>
        <v>40.634988280417645</v>
      </c>
      <c r="K6" s="31">
        <f>SUM(K30:K59)</f>
        <v>2282</v>
      </c>
      <c r="L6" s="31">
        <f>SUM(L30:L59)</f>
        <v>4689</v>
      </c>
      <c r="M6" s="101">
        <f t="shared" si="2"/>
        <v>48.667093196843673</v>
      </c>
      <c r="N6" s="31">
        <f>SUM(N30:N59)</f>
        <v>2804</v>
      </c>
      <c r="O6" s="31">
        <f>SUM(O30:O59)</f>
        <v>4689</v>
      </c>
      <c r="P6" s="101">
        <f t="shared" si="3"/>
        <v>59.799530816805287</v>
      </c>
      <c r="Q6" s="31">
        <f>SUM(Q30:Q59)</f>
        <v>3074</v>
      </c>
      <c r="R6" s="31">
        <f>SUM(R30:R59)</f>
        <v>4692</v>
      </c>
      <c r="S6" s="101">
        <f t="shared" si="4"/>
        <v>65.5157715260017</v>
      </c>
      <c r="T6" s="31">
        <f>SUM(T30:T59)</f>
        <v>2321</v>
      </c>
      <c r="U6" s="31">
        <f>SUM(U30:U59)</f>
        <v>4692</v>
      </c>
      <c r="V6" s="101">
        <f t="shared" si="5"/>
        <v>49.467178175618074</v>
      </c>
      <c r="W6" s="31">
        <f>SUM(W30:W59)</f>
        <v>2484</v>
      </c>
      <c r="X6" s="31">
        <f>SUM(X30:X59)</f>
        <v>4692</v>
      </c>
      <c r="Y6" s="101">
        <f t="shared" si="6"/>
        <v>52.941176470588232</v>
      </c>
      <c r="Z6" s="31">
        <f>SUM(Z30:Z59)</f>
        <v>1576</v>
      </c>
      <c r="AA6" s="31">
        <f>SUM(AA30:AA59)</f>
        <v>4688</v>
      </c>
      <c r="AB6" s="101">
        <f t="shared" si="7"/>
        <v>33.617747440273035</v>
      </c>
    </row>
    <row r="7" spans="1:28">
      <c r="A7" s="33" t="s">
        <v>56</v>
      </c>
      <c r="B7" s="33" t="s">
        <v>59</v>
      </c>
      <c r="C7" s="40">
        <v>1011012001</v>
      </c>
      <c r="D7" s="33" t="s">
        <v>56</v>
      </c>
      <c r="E7" s="34">
        <v>345</v>
      </c>
      <c r="F7" s="34">
        <v>494</v>
      </c>
      <c r="G7" s="102">
        <f>IF(F7="","",(E7*100)/F7)</f>
        <v>69.838056680161941</v>
      </c>
      <c r="H7" s="34">
        <v>268</v>
      </c>
      <c r="I7" s="34">
        <v>494</v>
      </c>
      <c r="J7" s="102">
        <f>IF(I7="","",(H7*100)/I7)</f>
        <v>54.251012145748987</v>
      </c>
      <c r="K7" s="34">
        <v>276</v>
      </c>
      <c r="L7" s="34">
        <v>495</v>
      </c>
      <c r="M7" s="102">
        <f>IF(L7="","",(K7*100)/L7)</f>
        <v>55.757575757575758</v>
      </c>
      <c r="N7" s="34">
        <v>333</v>
      </c>
      <c r="O7" s="34">
        <v>495</v>
      </c>
      <c r="P7" s="102">
        <f>IF(O7="","",(N7*100)/O7)</f>
        <v>67.272727272727266</v>
      </c>
      <c r="Q7" s="34">
        <v>394</v>
      </c>
      <c r="R7" s="34">
        <v>494</v>
      </c>
      <c r="S7" s="102">
        <f>IF(R7="","",(Q7*100)/R7)</f>
        <v>79.757085020242911</v>
      </c>
      <c r="T7" s="34">
        <v>309</v>
      </c>
      <c r="U7" s="34">
        <v>494</v>
      </c>
      <c r="V7" s="102">
        <f>IF(U7="","",(T7*100)/U7)</f>
        <v>62.550607287449395</v>
      </c>
      <c r="W7" s="34">
        <v>307</v>
      </c>
      <c r="X7" s="34">
        <v>494</v>
      </c>
      <c r="Y7" s="102">
        <f>IF(X7="","",(W7*100)/X7)</f>
        <v>62.145748987854248</v>
      </c>
      <c r="Z7" s="34">
        <v>231</v>
      </c>
      <c r="AA7" s="34">
        <v>495</v>
      </c>
      <c r="AB7" s="102">
        <f>IF(AA7="","",(Z7*100)/AA7)</f>
        <v>46.666666666666664</v>
      </c>
    </row>
    <row r="8" spans="1:28">
      <c r="A8" s="33" t="s">
        <v>56</v>
      </c>
      <c r="B8" s="33" t="s">
        <v>59</v>
      </c>
      <c r="C8" s="40">
        <v>1011012002</v>
      </c>
      <c r="D8" s="33" t="s">
        <v>82</v>
      </c>
      <c r="E8" s="34">
        <v>354</v>
      </c>
      <c r="F8" s="34">
        <v>434</v>
      </c>
      <c r="G8" s="102">
        <f t="shared" ref="G8:G60" si="8">IF(F8="","",(E8*100)/F8)</f>
        <v>81.566820276497694</v>
      </c>
      <c r="H8" s="34">
        <v>272</v>
      </c>
      <c r="I8" s="34">
        <v>434</v>
      </c>
      <c r="J8" s="102">
        <f t="shared" ref="J8:J60" si="9">IF(I8="","",(H8*100)/I8)</f>
        <v>62.672811059907836</v>
      </c>
      <c r="K8" s="34">
        <v>315</v>
      </c>
      <c r="L8" s="34">
        <v>435</v>
      </c>
      <c r="M8" s="102">
        <f t="shared" ref="M8:M60" si="10">IF(L8="","",(K8*100)/L8)</f>
        <v>72.41379310344827</v>
      </c>
      <c r="N8" s="34">
        <v>355</v>
      </c>
      <c r="O8" s="34">
        <v>435</v>
      </c>
      <c r="P8" s="102">
        <f t="shared" ref="P8:P60" si="11">IF(O8="","",(N8*100)/O8)</f>
        <v>81.609195402298852</v>
      </c>
      <c r="Q8" s="34">
        <v>379</v>
      </c>
      <c r="R8" s="34">
        <v>434</v>
      </c>
      <c r="S8" s="102">
        <f t="shared" ref="S8:S60" si="12">IF(R8="","",(Q8*100)/R8)</f>
        <v>87.327188940092171</v>
      </c>
      <c r="T8" s="34">
        <v>342</v>
      </c>
      <c r="U8" s="34">
        <v>434</v>
      </c>
      <c r="V8" s="102">
        <f t="shared" ref="V8:V60" si="13">IF(U8="","",(T8*100)/U8)</f>
        <v>78.801843317972356</v>
      </c>
      <c r="W8" s="34">
        <v>349</v>
      </c>
      <c r="X8" s="34">
        <v>434</v>
      </c>
      <c r="Y8" s="102">
        <f t="shared" ref="Y8:Y60" si="14">IF(X8="","",(W8*100)/X8)</f>
        <v>80.414746543778804</v>
      </c>
      <c r="Z8" s="34">
        <v>298</v>
      </c>
      <c r="AA8" s="34">
        <v>435</v>
      </c>
      <c r="AB8" s="102">
        <f t="shared" ref="AB8:AB60" si="15">IF(AA8="","",(Z8*100)/AA8)</f>
        <v>68.505747126436788</v>
      </c>
    </row>
    <row r="9" spans="1:28">
      <c r="A9" s="33" t="s">
        <v>56</v>
      </c>
      <c r="B9" s="33" t="s">
        <v>59</v>
      </c>
      <c r="C9" s="40">
        <v>1011012003</v>
      </c>
      <c r="D9" s="33" t="s">
        <v>74</v>
      </c>
      <c r="E9" s="34">
        <v>226</v>
      </c>
      <c r="F9" s="34">
        <v>499</v>
      </c>
      <c r="G9" s="102">
        <f t="shared" si="8"/>
        <v>45.290581162324649</v>
      </c>
      <c r="H9" s="34">
        <v>169</v>
      </c>
      <c r="I9" s="34">
        <v>499</v>
      </c>
      <c r="J9" s="102">
        <f t="shared" si="9"/>
        <v>33.867735470941881</v>
      </c>
      <c r="K9" s="34">
        <v>157</v>
      </c>
      <c r="L9" s="34">
        <v>499</v>
      </c>
      <c r="M9" s="102">
        <f t="shared" si="10"/>
        <v>31.462925851703407</v>
      </c>
      <c r="N9" s="34">
        <v>234</v>
      </c>
      <c r="O9" s="34">
        <v>499</v>
      </c>
      <c r="P9" s="102">
        <f t="shared" si="11"/>
        <v>46.893787575150299</v>
      </c>
      <c r="Q9" s="34">
        <v>287</v>
      </c>
      <c r="R9" s="34">
        <v>499</v>
      </c>
      <c r="S9" s="102">
        <f t="shared" si="12"/>
        <v>57.515030060120239</v>
      </c>
      <c r="T9" s="34">
        <v>203</v>
      </c>
      <c r="U9" s="34">
        <v>499</v>
      </c>
      <c r="V9" s="102">
        <f t="shared" si="13"/>
        <v>40.681362725450903</v>
      </c>
      <c r="W9" s="34">
        <v>211</v>
      </c>
      <c r="X9" s="34">
        <v>499</v>
      </c>
      <c r="Y9" s="102">
        <f t="shared" si="14"/>
        <v>42.284569138276552</v>
      </c>
      <c r="Z9" s="34">
        <v>132</v>
      </c>
      <c r="AA9" s="34">
        <v>499</v>
      </c>
      <c r="AB9" s="102">
        <f t="shared" si="15"/>
        <v>26.452905811623246</v>
      </c>
    </row>
    <row r="10" spans="1:28">
      <c r="A10" s="33" t="s">
        <v>56</v>
      </c>
      <c r="B10" s="33" t="s">
        <v>59</v>
      </c>
      <c r="C10" s="40">
        <v>1011012004</v>
      </c>
      <c r="D10" s="33" t="s">
        <v>60</v>
      </c>
      <c r="E10" s="34">
        <v>225</v>
      </c>
      <c r="F10" s="34">
        <v>447</v>
      </c>
      <c r="G10" s="102">
        <f t="shared" si="8"/>
        <v>50.335570469798661</v>
      </c>
      <c r="H10" s="34">
        <v>142</v>
      </c>
      <c r="I10" s="34">
        <v>447</v>
      </c>
      <c r="J10" s="102">
        <f t="shared" si="9"/>
        <v>31.767337807606264</v>
      </c>
      <c r="K10" s="34">
        <v>146</v>
      </c>
      <c r="L10" s="34">
        <v>447</v>
      </c>
      <c r="M10" s="102">
        <f t="shared" si="10"/>
        <v>32.662192393736021</v>
      </c>
      <c r="N10" s="34">
        <v>222</v>
      </c>
      <c r="O10" s="34">
        <v>447</v>
      </c>
      <c r="P10" s="102">
        <f t="shared" si="11"/>
        <v>49.664429530201339</v>
      </c>
      <c r="Q10" s="34">
        <v>262</v>
      </c>
      <c r="R10" s="34">
        <v>447</v>
      </c>
      <c r="S10" s="102">
        <f t="shared" si="12"/>
        <v>58.612975391498878</v>
      </c>
      <c r="T10" s="34">
        <v>193</v>
      </c>
      <c r="U10" s="34">
        <v>447</v>
      </c>
      <c r="V10" s="102">
        <f t="shared" si="13"/>
        <v>43.176733780760628</v>
      </c>
      <c r="W10" s="34">
        <v>199</v>
      </c>
      <c r="X10" s="34">
        <v>447</v>
      </c>
      <c r="Y10" s="102">
        <f t="shared" si="14"/>
        <v>44.519015659955258</v>
      </c>
      <c r="Z10" s="34">
        <v>102</v>
      </c>
      <c r="AA10" s="34">
        <v>447</v>
      </c>
      <c r="AB10" s="102">
        <f t="shared" si="15"/>
        <v>22.818791946308725</v>
      </c>
    </row>
    <row r="11" spans="1:28">
      <c r="A11" s="33" t="s">
        <v>56</v>
      </c>
      <c r="B11" s="33" t="s">
        <v>59</v>
      </c>
      <c r="C11" s="40">
        <v>1011012005</v>
      </c>
      <c r="D11" s="33" t="s">
        <v>85</v>
      </c>
      <c r="E11" s="34">
        <v>166</v>
      </c>
      <c r="F11" s="34">
        <v>341</v>
      </c>
      <c r="G11" s="102">
        <f t="shared" si="8"/>
        <v>48.680351906158357</v>
      </c>
      <c r="H11" s="34">
        <v>97</v>
      </c>
      <c r="I11" s="34">
        <v>341</v>
      </c>
      <c r="J11" s="102">
        <f t="shared" si="9"/>
        <v>28.44574780058651</v>
      </c>
      <c r="K11" s="34">
        <v>116</v>
      </c>
      <c r="L11" s="34">
        <v>341</v>
      </c>
      <c r="M11" s="102">
        <f t="shared" si="10"/>
        <v>34.017595307917887</v>
      </c>
      <c r="N11" s="34">
        <v>166</v>
      </c>
      <c r="O11" s="34">
        <v>341</v>
      </c>
      <c r="P11" s="102">
        <f t="shared" si="11"/>
        <v>48.680351906158357</v>
      </c>
      <c r="Q11" s="34">
        <v>190</v>
      </c>
      <c r="R11" s="34">
        <v>341</v>
      </c>
      <c r="S11" s="102">
        <f t="shared" si="12"/>
        <v>55.718475073313783</v>
      </c>
      <c r="T11" s="34">
        <v>161</v>
      </c>
      <c r="U11" s="34">
        <v>341</v>
      </c>
      <c r="V11" s="102">
        <f t="shared" si="13"/>
        <v>47.214076246334308</v>
      </c>
      <c r="W11" s="34">
        <v>149</v>
      </c>
      <c r="X11" s="34">
        <v>341</v>
      </c>
      <c r="Y11" s="102">
        <f t="shared" si="14"/>
        <v>43.695014662756599</v>
      </c>
      <c r="Z11" s="34">
        <v>87</v>
      </c>
      <c r="AA11" s="34">
        <v>341</v>
      </c>
      <c r="AB11" s="102">
        <f t="shared" si="15"/>
        <v>25.513196480938415</v>
      </c>
    </row>
    <row r="12" spans="1:28">
      <c r="A12" s="33" t="s">
        <v>56</v>
      </c>
      <c r="B12" s="33" t="s">
        <v>59</v>
      </c>
      <c r="C12" s="40">
        <v>1011012006</v>
      </c>
      <c r="D12" s="33" t="s">
        <v>120</v>
      </c>
      <c r="E12" s="34">
        <v>359</v>
      </c>
      <c r="F12" s="34">
        <v>540</v>
      </c>
      <c r="G12" s="102">
        <f t="shared" si="8"/>
        <v>66.481481481481481</v>
      </c>
      <c r="H12" s="34">
        <v>228</v>
      </c>
      <c r="I12" s="34">
        <v>540</v>
      </c>
      <c r="J12" s="102">
        <f t="shared" si="9"/>
        <v>42.222222222222221</v>
      </c>
      <c r="K12" s="34">
        <v>275</v>
      </c>
      <c r="L12" s="34">
        <v>540</v>
      </c>
      <c r="M12" s="102">
        <f t="shared" si="10"/>
        <v>50.925925925925924</v>
      </c>
      <c r="N12" s="34">
        <v>338</v>
      </c>
      <c r="O12" s="34">
        <v>540</v>
      </c>
      <c r="P12" s="102">
        <f t="shared" si="11"/>
        <v>62.592592592592595</v>
      </c>
      <c r="Q12" s="34">
        <v>394</v>
      </c>
      <c r="R12" s="34">
        <v>540</v>
      </c>
      <c r="S12" s="102">
        <f t="shared" si="12"/>
        <v>72.962962962962962</v>
      </c>
      <c r="T12" s="34">
        <v>314</v>
      </c>
      <c r="U12" s="34">
        <v>540</v>
      </c>
      <c r="V12" s="102">
        <f t="shared" si="13"/>
        <v>58.148148148148145</v>
      </c>
      <c r="W12" s="34">
        <v>324</v>
      </c>
      <c r="X12" s="34">
        <v>540</v>
      </c>
      <c r="Y12" s="102">
        <f t="shared" si="14"/>
        <v>60</v>
      </c>
      <c r="Z12" s="34">
        <v>243</v>
      </c>
      <c r="AA12" s="34">
        <v>540</v>
      </c>
      <c r="AB12" s="102">
        <f t="shared" si="15"/>
        <v>45</v>
      </c>
    </row>
    <row r="13" spans="1:28">
      <c r="A13" s="33" t="s">
        <v>56</v>
      </c>
      <c r="B13" s="33" t="s">
        <v>59</v>
      </c>
      <c r="C13" s="40">
        <v>1011012007</v>
      </c>
      <c r="D13" s="33" t="s">
        <v>75</v>
      </c>
      <c r="E13" s="34">
        <v>91</v>
      </c>
      <c r="F13" s="34">
        <v>336</v>
      </c>
      <c r="G13" s="102">
        <f t="shared" si="8"/>
        <v>27.083333333333332</v>
      </c>
      <c r="H13" s="34">
        <v>97</v>
      </c>
      <c r="I13" s="34">
        <v>336</v>
      </c>
      <c r="J13" s="102">
        <f t="shared" si="9"/>
        <v>28.86904761904762</v>
      </c>
      <c r="K13" s="34">
        <v>79</v>
      </c>
      <c r="L13" s="34">
        <v>336</v>
      </c>
      <c r="M13" s="102">
        <f t="shared" si="10"/>
        <v>23.511904761904763</v>
      </c>
      <c r="N13" s="34">
        <v>114</v>
      </c>
      <c r="O13" s="34">
        <v>336</v>
      </c>
      <c r="P13" s="102">
        <f t="shared" si="11"/>
        <v>33.928571428571431</v>
      </c>
      <c r="Q13" s="34">
        <v>145</v>
      </c>
      <c r="R13" s="34">
        <v>336</v>
      </c>
      <c r="S13" s="102">
        <f t="shared" si="12"/>
        <v>43.154761904761905</v>
      </c>
      <c r="T13" s="34">
        <v>98</v>
      </c>
      <c r="U13" s="34">
        <v>336</v>
      </c>
      <c r="V13" s="102">
        <f t="shared" si="13"/>
        <v>29.166666666666668</v>
      </c>
      <c r="W13" s="34">
        <v>90</v>
      </c>
      <c r="X13" s="34">
        <v>336</v>
      </c>
      <c r="Y13" s="102">
        <f t="shared" si="14"/>
        <v>26.785714285714285</v>
      </c>
      <c r="Z13" s="34">
        <v>38</v>
      </c>
      <c r="AA13" s="34">
        <v>336</v>
      </c>
      <c r="AB13" s="102">
        <f t="shared" si="15"/>
        <v>11.30952380952381</v>
      </c>
    </row>
    <row r="14" spans="1:28">
      <c r="A14" s="33" t="s">
        <v>56</v>
      </c>
      <c r="B14" s="33" t="s">
        <v>57</v>
      </c>
      <c r="C14" s="40">
        <v>1011012008</v>
      </c>
      <c r="D14" s="33" t="s">
        <v>80</v>
      </c>
      <c r="E14" s="34">
        <v>223</v>
      </c>
      <c r="F14" s="34">
        <v>393</v>
      </c>
      <c r="G14" s="102">
        <f t="shared" si="8"/>
        <v>56.743002544529261</v>
      </c>
      <c r="H14" s="34">
        <v>153</v>
      </c>
      <c r="I14" s="34">
        <v>393</v>
      </c>
      <c r="J14" s="102">
        <f t="shared" si="9"/>
        <v>38.931297709923662</v>
      </c>
      <c r="K14" s="34">
        <v>188</v>
      </c>
      <c r="L14" s="34">
        <v>393</v>
      </c>
      <c r="M14" s="102">
        <f t="shared" si="10"/>
        <v>47.837150127226465</v>
      </c>
      <c r="N14" s="34">
        <v>221</v>
      </c>
      <c r="O14" s="34">
        <v>393</v>
      </c>
      <c r="P14" s="102">
        <f t="shared" si="11"/>
        <v>56.234096692111962</v>
      </c>
      <c r="Q14" s="34">
        <v>272</v>
      </c>
      <c r="R14" s="34">
        <v>393</v>
      </c>
      <c r="S14" s="102">
        <f t="shared" si="12"/>
        <v>69.211195928753185</v>
      </c>
      <c r="T14" s="34">
        <v>206</v>
      </c>
      <c r="U14" s="34">
        <v>393</v>
      </c>
      <c r="V14" s="102">
        <f t="shared" si="13"/>
        <v>52.417302798982192</v>
      </c>
      <c r="W14" s="34">
        <v>194</v>
      </c>
      <c r="X14" s="34">
        <v>393</v>
      </c>
      <c r="Y14" s="102">
        <f t="shared" si="14"/>
        <v>49.363867684478372</v>
      </c>
      <c r="Z14" s="34">
        <v>134</v>
      </c>
      <c r="AA14" s="34">
        <v>393</v>
      </c>
      <c r="AB14" s="102">
        <f t="shared" si="15"/>
        <v>34.096692111959285</v>
      </c>
    </row>
    <row r="15" spans="1:28">
      <c r="A15" s="33" t="s">
        <v>56</v>
      </c>
      <c r="B15" s="33" t="s">
        <v>57</v>
      </c>
      <c r="C15" s="40">
        <v>1011012009</v>
      </c>
      <c r="D15" s="33" t="s">
        <v>77</v>
      </c>
      <c r="E15" s="34">
        <v>383</v>
      </c>
      <c r="F15" s="34">
        <v>611</v>
      </c>
      <c r="G15" s="102">
        <f t="shared" si="8"/>
        <v>62.684124386252044</v>
      </c>
      <c r="H15" s="34">
        <v>243</v>
      </c>
      <c r="I15" s="34">
        <v>611</v>
      </c>
      <c r="J15" s="102">
        <f t="shared" si="9"/>
        <v>39.770867430441896</v>
      </c>
      <c r="K15" s="34">
        <v>284</v>
      </c>
      <c r="L15" s="34">
        <v>610</v>
      </c>
      <c r="M15" s="102">
        <f t="shared" si="10"/>
        <v>46.557377049180324</v>
      </c>
      <c r="N15" s="34">
        <v>400</v>
      </c>
      <c r="O15" s="34">
        <v>610</v>
      </c>
      <c r="P15" s="102">
        <f t="shared" si="11"/>
        <v>65.573770491803273</v>
      </c>
      <c r="Q15" s="34">
        <v>425</v>
      </c>
      <c r="R15" s="34">
        <v>611</v>
      </c>
      <c r="S15" s="102">
        <f t="shared" si="12"/>
        <v>69.558101472995091</v>
      </c>
      <c r="T15" s="34">
        <v>342</v>
      </c>
      <c r="U15" s="34">
        <v>611</v>
      </c>
      <c r="V15" s="102">
        <f t="shared" si="13"/>
        <v>55.97381342062193</v>
      </c>
      <c r="W15" s="34">
        <v>377</v>
      </c>
      <c r="X15" s="34">
        <v>611</v>
      </c>
      <c r="Y15" s="102">
        <f t="shared" si="14"/>
        <v>61.702127659574465</v>
      </c>
      <c r="Z15" s="34">
        <v>237</v>
      </c>
      <c r="AA15" s="34">
        <v>610</v>
      </c>
      <c r="AB15" s="102">
        <f t="shared" si="15"/>
        <v>38.852459016393439</v>
      </c>
    </row>
    <row r="16" spans="1:28">
      <c r="A16" s="33" t="s">
        <v>56</v>
      </c>
      <c r="B16" s="33" t="s">
        <v>57</v>
      </c>
      <c r="C16" s="40">
        <v>1011012010</v>
      </c>
      <c r="D16" s="33" t="s">
        <v>58</v>
      </c>
      <c r="E16" s="34">
        <v>239</v>
      </c>
      <c r="F16" s="34">
        <v>445</v>
      </c>
      <c r="G16" s="102">
        <f t="shared" si="8"/>
        <v>53.707865168539328</v>
      </c>
      <c r="H16" s="34">
        <v>147</v>
      </c>
      <c r="I16" s="34">
        <v>445</v>
      </c>
      <c r="J16" s="102">
        <f t="shared" si="9"/>
        <v>33.033707865168537</v>
      </c>
      <c r="K16" s="34">
        <v>141</v>
      </c>
      <c r="L16" s="34">
        <v>447</v>
      </c>
      <c r="M16" s="102">
        <f t="shared" si="10"/>
        <v>31.543624161073826</v>
      </c>
      <c r="N16" s="34">
        <v>229</v>
      </c>
      <c r="O16" s="34">
        <v>447</v>
      </c>
      <c r="P16" s="102">
        <f t="shared" si="11"/>
        <v>51.230425055928414</v>
      </c>
      <c r="Q16" s="34">
        <v>248</v>
      </c>
      <c r="R16" s="34">
        <v>445</v>
      </c>
      <c r="S16" s="102">
        <f t="shared" si="12"/>
        <v>55.730337078651687</v>
      </c>
      <c r="T16" s="34">
        <v>209</v>
      </c>
      <c r="U16" s="34">
        <v>445</v>
      </c>
      <c r="V16" s="102">
        <f t="shared" si="13"/>
        <v>46.966292134831463</v>
      </c>
      <c r="W16" s="34">
        <v>205</v>
      </c>
      <c r="X16" s="34">
        <v>445</v>
      </c>
      <c r="Y16" s="102">
        <f t="shared" si="14"/>
        <v>46.067415730337082</v>
      </c>
      <c r="Z16" s="34">
        <v>114</v>
      </c>
      <c r="AA16" s="34">
        <v>447</v>
      </c>
      <c r="AB16" s="102">
        <f t="shared" si="15"/>
        <v>25.503355704697988</v>
      </c>
    </row>
    <row r="17" spans="1:28">
      <c r="A17" s="33" t="s">
        <v>56</v>
      </c>
      <c r="B17" s="33" t="s">
        <v>57</v>
      </c>
      <c r="C17" s="40">
        <v>1011012011</v>
      </c>
      <c r="D17" s="33" t="s">
        <v>81</v>
      </c>
      <c r="E17" s="34">
        <v>222</v>
      </c>
      <c r="F17" s="34">
        <v>390</v>
      </c>
      <c r="G17" s="102">
        <f t="shared" si="8"/>
        <v>56.92307692307692</v>
      </c>
      <c r="H17" s="34">
        <v>123</v>
      </c>
      <c r="I17" s="34">
        <v>390</v>
      </c>
      <c r="J17" s="102">
        <f t="shared" si="9"/>
        <v>31.53846153846154</v>
      </c>
      <c r="K17" s="34">
        <v>128</v>
      </c>
      <c r="L17" s="34">
        <v>389</v>
      </c>
      <c r="M17" s="102">
        <f t="shared" si="10"/>
        <v>32.904884318766065</v>
      </c>
      <c r="N17" s="34">
        <v>230</v>
      </c>
      <c r="O17" s="34">
        <v>389</v>
      </c>
      <c r="P17" s="102">
        <f t="shared" si="11"/>
        <v>59.125964010282779</v>
      </c>
      <c r="Q17" s="34">
        <v>254</v>
      </c>
      <c r="R17" s="34">
        <v>390</v>
      </c>
      <c r="S17" s="102">
        <f t="shared" si="12"/>
        <v>65.128205128205124</v>
      </c>
      <c r="T17" s="34">
        <v>224</v>
      </c>
      <c r="U17" s="34">
        <v>390</v>
      </c>
      <c r="V17" s="102">
        <f t="shared" si="13"/>
        <v>57.435897435897438</v>
      </c>
      <c r="W17" s="34">
        <v>208</v>
      </c>
      <c r="X17" s="34">
        <v>390</v>
      </c>
      <c r="Y17" s="102">
        <f t="shared" si="14"/>
        <v>53.333333333333336</v>
      </c>
      <c r="Z17" s="34">
        <v>128</v>
      </c>
      <c r="AA17" s="34">
        <v>389</v>
      </c>
      <c r="AB17" s="102">
        <f t="shared" si="15"/>
        <v>32.904884318766065</v>
      </c>
    </row>
    <row r="18" spans="1:28">
      <c r="A18" s="33" t="s">
        <v>56</v>
      </c>
      <c r="B18" s="33" t="s">
        <v>70</v>
      </c>
      <c r="C18" s="40">
        <v>1011012012</v>
      </c>
      <c r="D18" s="33" t="s">
        <v>83</v>
      </c>
      <c r="E18" s="34">
        <v>11</v>
      </c>
      <c r="F18" s="34">
        <v>42</v>
      </c>
      <c r="G18" s="102">
        <f t="shared" si="8"/>
        <v>26.19047619047619</v>
      </c>
      <c r="H18" s="34">
        <v>12</v>
      </c>
      <c r="I18" s="34">
        <v>42</v>
      </c>
      <c r="J18" s="102">
        <f t="shared" si="9"/>
        <v>28.571428571428573</v>
      </c>
      <c r="K18" s="34">
        <v>10</v>
      </c>
      <c r="L18" s="34">
        <v>42</v>
      </c>
      <c r="M18" s="102">
        <f t="shared" si="10"/>
        <v>23.80952380952381</v>
      </c>
      <c r="N18" s="34">
        <v>15</v>
      </c>
      <c r="O18" s="34">
        <v>42</v>
      </c>
      <c r="P18" s="102">
        <f t="shared" si="11"/>
        <v>35.714285714285715</v>
      </c>
      <c r="Q18" s="34">
        <v>22</v>
      </c>
      <c r="R18" s="34">
        <v>42</v>
      </c>
      <c r="S18" s="102">
        <f t="shared" si="12"/>
        <v>52.38095238095238</v>
      </c>
      <c r="T18" s="34">
        <v>15</v>
      </c>
      <c r="U18" s="34">
        <v>42</v>
      </c>
      <c r="V18" s="102">
        <f t="shared" si="13"/>
        <v>35.714285714285715</v>
      </c>
      <c r="W18" s="34">
        <v>8</v>
      </c>
      <c r="X18" s="34">
        <v>42</v>
      </c>
      <c r="Y18" s="102">
        <f t="shared" si="14"/>
        <v>19.047619047619047</v>
      </c>
      <c r="Z18" s="34">
        <v>5</v>
      </c>
      <c r="AA18" s="34">
        <v>42</v>
      </c>
      <c r="AB18" s="102">
        <f t="shared" si="15"/>
        <v>11.904761904761905</v>
      </c>
    </row>
    <row r="19" spans="1:28">
      <c r="A19" s="33" t="s">
        <v>56</v>
      </c>
      <c r="B19" s="33" t="s">
        <v>70</v>
      </c>
      <c r="C19" s="40">
        <v>1011012013</v>
      </c>
      <c r="D19" s="33" t="s">
        <v>71</v>
      </c>
      <c r="E19" s="34">
        <v>191</v>
      </c>
      <c r="F19" s="34">
        <v>435</v>
      </c>
      <c r="G19" s="102">
        <f t="shared" si="8"/>
        <v>43.908045977011497</v>
      </c>
      <c r="H19" s="34">
        <v>121</v>
      </c>
      <c r="I19" s="34">
        <v>435</v>
      </c>
      <c r="J19" s="102">
        <f t="shared" si="9"/>
        <v>27.816091954022987</v>
      </c>
      <c r="K19" s="34">
        <v>138</v>
      </c>
      <c r="L19" s="34">
        <v>436</v>
      </c>
      <c r="M19" s="102">
        <f t="shared" si="10"/>
        <v>31.651376146788991</v>
      </c>
      <c r="N19" s="34">
        <v>236</v>
      </c>
      <c r="O19" s="34">
        <v>436</v>
      </c>
      <c r="P19" s="102">
        <f t="shared" si="11"/>
        <v>54.128440366972477</v>
      </c>
      <c r="Q19" s="34">
        <v>221</v>
      </c>
      <c r="R19" s="34">
        <v>435</v>
      </c>
      <c r="S19" s="102">
        <f t="shared" si="12"/>
        <v>50.804597701149426</v>
      </c>
      <c r="T19" s="34">
        <v>179</v>
      </c>
      <c r="U19" s="34">
        <v>435</v>
      </c>
      <c r="V19" s="102">
        <f t="shared" si="13"/>
        <v>41.149425287356323</v>
      </c>
      <c r="W19" s="34">
        <v>184</v>
      </c>
      <c r="X19" s="34">
        <v>435</v>
      </c>
      <c r="Y19" s="102">
        <f t="shared" si="14"/>
        <v>42.298850574712645</v>
      </c>
      <c r="Z19" s="34">
        <v>74</v>
      </c>
      <c r="AA19" s="34">
        <v>436</v>
      </c>
      <c r="AB19" s="102">
        <f t="shared" si="15"/>
        <v>16.972477064220183</v>
      </c>
    </row>
    <row r="20" spans="1:28">
      <c r="A20" s="33" t="s">
        <v>56</v>
      </c>
      <c r="B20" s="33" t="s">
        <v>70</v>
      </c>
      <c r="C20" s="40">
        <v>1011012014</v>
      </c>
      <c r="D20" s="33" t="s">
        <v>76</v>
      </c>
      <c r="E20" s="34">
        <v>17</v>
      </c>
      <c r="F20" s="34">
        <v>52</v>
      </c>
      <c r="G20" s="102">
        <f t="shared" si="8"/>
        <v>32.692307692307693</v>
      </c>
      <c r="H20" s="34">
        <v>12</v>
      </c>
      <c r="I20" s="34">
        <v>52</v>
      </c>
      <c r="J20" s="102">
        <f t="shared" si="9"/>
        <v>23.076923076923077</v>
      </c>
      <c r="K20" s="34">
        <v>18</v>
      </c>
      <c r="L20" s="34">
        <v>52</v>
      </c>
      <c r="M20" s="102">
        <f t="shared" si="10"/>
        <v>34.615384615384613</v>
      </c>
      <c r="N20" s="34">
        <v>16</v>
      </c>
      <c r="O20" s="34">
        <v>52</v>
      </c>
      <c r="P20" s="102">
        <f t="shared" si="11"/>
        <v>30.76923076923077</v>
      </c>
      <c r="Q20" s="34">
        <v>26</v>
      </c>
      <c r="R20" s="34">
        <v>52</v>
      </c>
      <c r="S20" s="102">
        <f t="shared" si="12"/>
        <v>50</v>
      </c>
      <c r="T20" s="34">
        <v>19</v>
      </c>
      <c r="U20" s="34">
        <v>52</v>
      </c>
      <c r="V20" s="102">
        <f t="shared" si="13"/>
        <v>36.53846153846154</v>
      </c>
      <c r="W20" s="34">
        <v>11</v>
      </c>
      <c r="X20" s="34">
        <v>52</v>
      </c>
      <c r="Y20" s="102">
        <f t="shared" si="14"/>
        <v>21.153846153846153</v>
      </c>
      <c r="Z20" s="34">
        <v>10</v>
      </c>
      <c r="AA20" s="34">
        <v>52</v>
      </c>
      <c r="AB20" s="102">
        <f t="shared" si="15"/>
        <v>19.23076923076923</v>
      </c>
    </row>
    <row r="21" spans="1:28">
      <c r="A21" s="33" t="s">
        <v>56</v>
      </c>
      <c r="B21" s="33" t="s">
        <v>61</v>
      </c>
      <c r="C21" s="40">
        <v>1011022001</v>
      </c>
      <c r="D21" s="33" t="s">
        <v>68</v>
      </c>
      <c r="E21" s="34">
        <v>209</v>
      </c>
      <c r="F21" s="34">
        <v>520</v>
      </c>
      <c r="G21" s="102">
        <f t="shared" si="8"/>
        <v>40.192307692307693</v>
      </c>
      <c r="H21" s="34">
        <v>171</v>
      </c>
      <c r="I21" s="34">
        <v>520</v>
      </c>
      <c r="J21" s="102">
        <f t="shared" si="9"/>
        <v>32.884615384615387</v>
      </c>
      <c r="K21" s="34">
        <v>167</v>
      </c>
      <c r="L21" s="34">
        <v>515</v>
      </c>
      <c r="M21" s="102">
        <f t="shared" si="10"/>
        <v>32.427184466019419</v>
      </c>
      <c r="N21" s="34">
        <v>211</v>
      </c>
      <c r="O21" s="34">
        <v>515</v>
      </c>
      <c r="P21" s="102">
        <f t="shared" si="11"/>
        <v>40.970873786407765</v>
      </c>
      <c r="Q21" s="34">
        <v>268</v>
      </c>
      <c r="R21" s="34">
        <v>520</v>
      </c>
      <c r="S21" s="102">
        <f t="shared" si="12"/>
        <v>51.53846153846154</v>
      </c>
      <c r="T21" s="34">
        <v>244</v>
      </c>
      <c r="U21" s="34">
        <v>520</v>
      </c>
      <c r="V21" s="102">
        <f t="shared" si="13"/>
        <v>46.92307692307692</v>
      </c>
      <c r="W21" s="34">
        <v>202</v>
      </c>
      <c r="X21" s="34">
        <v>520</v>
      </c>
      <c r="Y21" s="102">
        <f t="shared" si="14"/>
        <v>38.846153846153847</v>
      </c>
      <c r="Z21" s="34">
        <v>114</v>
      </c>
      <c r="AA21" s="34">
        <v>515</v>
      </c>
      <c r="AB21" s="102">
        <f t="shared" si="15"/>
        <v>22.135922330097088</v>
      </c>
    </row>
    <row r="22" spans="1:28">
      <c r="A22" s="33" t="s">
        <v>56</v>
      </c>
      <c r="B22" s="33" t="s">
        <v>61</v>
      </c>
      <c r="C22" s="40">
        <v>1011022002</v>
      </c>
      <c r="D22" s="33" t="s">
        <v>72</v>
      </c>
      <c r="E22" s="34">
        <v>29</v>
      </c>
      <c r="F22" s="34">
        <v>112</v>
      </c>
      <c r="G22" s="102">
        <f t="shared" si="8"/>
        <v>25.892857142857142</v>
      </c>
      <c r="H22" s="34">
        <v>32</v>
      </c>
      <c r="I22" s="34">
        <v>112</v>
      </c>
      <c r="J22" s="102">
        <f t="shared" si="9"/>
        <v>28.571428571428573</v>
      </c>
      <c r="K22" s="34">
        <v>32</v>
      </c>
      <c r="L22" s="34">
        <v>112</v>
      </c>
      <c r="M22" s="102">
        <f t="shared" si="10"/>
        <v>28.571428571428573</v>
      </c>
      <c r="N22" s="34">
        <v>38</v>
      </c>
      <c r="O22" s="34">
        <v>112</v>
      </c>
      <c r="P22" s="102">
        <f t="shared" si="11"/>
        <v>33.928571428571431</v>
      </c>
      <c r="Q22" s="34">
        <v>47</v>
      </c>
      <c r="R22" s="34">
        <v>112</v>
      </c>
      <c r="S22" s="102">
        <f t="shared" si="12"/>
        <v>41.964285714285715</v>
      </c>
      <c r="T22" s="34">
        <v>41</v>
      </c>
      <c r="U22" s="34">
        <v>112</v>
      </c>
      <c r="V22" s="102">
        <f t="shared" si="13"/>
        <v>36.607142857142854</v>
      </c>
      <c r="W22" s="34">
        <v>33</v>
      </c>
      <c r="X22" s="34">
        <v>112</v>
      </c>
      <c r="Y22" s="102">
        <f t="shared" si="14"/>
        <v>29.464285714285715</v>
      </c>
      <c r="Z22" s="34">
        <v>22</v>
      </c>
      <c r="AA22" s="34">
        <v>112</v>
      </c>
      <c r="AB22" s="102">
        <f t="shared" si="15"/>
        <v>19.642857142857142</v>
      </c>
    </row>
    <row r="23" spans="1:28">
      <c r="A23" s="33" t="s">
        <v>56</v>
      </c>
      <c r="B23" s="33" t="s">
        <v>61</v>
      </c>
      <c r="C23" s="40">
        <v>1011022003</v>
      </c>
      <c r="D23" s="33" t="s">
        <v>84</v>
      </c>
      <c r="E23" s="34">
        <v>142</v>
      </c>
      <c r="F23" s="34">
        <v>312</v>
      </c>
      <c r="G23" s="102">
        <f t="shared" si="8"/>
        <v>45.512820512820511</v>
      </c>
      <c r="H23" s="34">
        <v>96</v>
      </c>
      <c r="I23" s="34">
        <v>312</v>
      </c>
      <c r="J23" s="102">
        <f t="shared" si="9"/>
        <v>30.76923076923077</v>
      </c>
      <c r="K23" s="34">
        <v>104</v>
      </c>
      <c r="L23" s="34">
        <v>312</v>
      </c>
      <c r="M23" s="102">
        <f t="shared" si="10"/>
        <v>33.333333333333336</v>
      </c>
      <c r="N23" s="34">
        <v>141</v>
      </c>
      <c r="O23" s="34">
        <v>312</v>
      </c>
      <c r="P23" s="102">
        <f t="shared" si="11"/>
        <v>45.192307692307693</v>
      </c>
      <c r="Q23" s="34">
        <v>181</v>
      </c>
      <c r="R23" s="34">
        <v>312</v>
      </c>
      <c r="S23" s="102">
        <f t="shared" si="12"/>
        <v>58.012820512820511</v>
      </c>
      <c r="T23" s="34">
        <v>131</v>
      </c>
      <c r="U23" s="34">
        <v>312</v>
      </c>
      <c r="V23" s="102">
        <f t="shared" si="13"/>
        <v>41.987179487179489</v>
      </c>
      <c r="W23" s="34">
        <v>131</v>
      </c>
      <c r="X23" s="34">
        <v>312</v>
      </c>
      <c r="Y23" s="102">
        <f t="shared" si="14"/>
        <v>41.987179487179489</v>
      </c>
      <c r="Z23" s="34">
        <v>31</v>
      </c>
      <c r="AA23" s="34">
        <v>312</v>
      </c>
      <c r="AB23" s="102">
        <f t="shared" si="15"/>
        <v>9.9358974358974361</v>
      </c>
    </row>
    <row r="24" spans="1:28">
      <c r="A24" s="33" t="s">
        <v>56</v>
      </c>
      <c r="B24" s="33" t="s">
        <v>61</v>
      </c>
      <c r="C24" s="40">
        <v>1011022004</v>
      </c>
      <c r="D24" s="33" t="s">
        <v>62</v>
      </c>
      <c r="E24" s="34">
        <v>280</v>
      </c>
      <c r="F24" s="34">
        <v>432</v>
      </c>
      <c r="G24" s="102">
        <f t="shared" si="8"/>
        <v>64.81481481481481</v>
      </c>
      <c r="H24" s="34">
        <v>233</v>
      </c>
      <c r="I24" s="34">
        <v>432</v>
      </c>
      <c r="J24" s="102">
        <f t="shared" si="9"/>
        <v>53.935185185185183</v>
      </c>
      <c r="K24" s="34">
        <v>224</v>
      </c>
      <c r="L24" s="34">
        <v>431</v>
      </c>
      <c r="M24" s="102">
        <f t="shared" si="10"/>
        <v>51.972157772621813</v>
      </c>
      <c r="N24" s="34">
        <v>285</v>
      </c>
      <c r="O24" s="34">
        <v>431</v>
      </c>
      <c r="P24" s="102">
        <f t="shared" si="11"/>
        <v>66.125290023201856</v>
      </c>
      <c r="Q24" s="34">
        <v>302</v>
      </c>
      <c r="R24" s="34">
        <v>432</v>
      </c>
      <c r="S24" s="102">
        <f t="shared" si="12"/>
        <v>69.907407407407405</v>
      </c>
      <c r="T24" s="34">
        <v>232</v>
      </c>
      <c r="U24" s="34">
        <v>432</v>
      </c>
      <c r="V24" s="102">
        <f t="shared" si="13"/>
        <v>53.703703703703702</v>
      </c>
      <c r="W24" s="34">
        <v>269</v>
      </c>
      <c r="X24" s="34">
        <v>432</v>
      </c>
      <c r="Y24" s="102">
        <f t="shared" si="14"/>
        <v>62.268518518518519</v>
      </c>
      <c r="Z24" s="34">
        <v>200</v>
      </c>
      <c r="AA24" s="34">
        <v>431</v>
      </c>
      <c r="AB24" s="102">
        <f t="shared" si="15"/>
        <v>46.403712296983755</v>
      </c>
    </row>
    <row r="25" spans="1:28">
      <c r="A25" s="33" t="s">
        <v>56</v>
      </c>
      <c r="B25" s="33" t="s">
        <v>66</v>
      </c>
      <c r="C25" s="40">
        <v>1011022005</v>
      </c>
      <c r="D25" s="33" t="s">
        <v>69</v>
      </c>
      <c r="E25" s="34">
        <v>348</v>
      </c>
      <c r="F25" s="34">
        <v>699</v>
      </c>
      <c r="G25" s="102">
        <f t="shared" si="8"/>
        <v>49.785407725321889</v>
      </c>
      <c r="H25" s="34">
        <v>224</v>
      </c>
      <c r="I25" s="34">
        <v>699</v>
      </c>
      <c r="J25" s="102">
        <f t="shared" si="9"/>
        <v>32.045779685264662</v>
      </c>
      <c r="K25" s="34">
        <v>220</v>
      </c>
      <c r="L25" s="34">
        <v>720</v>
      </c>
      <c r="M25" s="102">
        <f t="shared" si="10"/>
        <v>30.555555555555557</v>
      </c>
      <c r="N25" s="34">
        <v>344</v>
      </c>
      <c r="O25" s="34">
        <v>720</v>
      </c>
      <c r="P25" s="102">
        <f t="shared" si="11"/>
        <v>47.777777777777779</v>
      </c>
      <c r="Q25" s="34">
        <v>407</v>
      </c>
      <c r="R25" s="34">
        <v>705</v>
      </c>
      <c r="S25" s="102">
        <f t="shared" si="12"/>
        <v>57.730496453900706</v>
      </c>
      <c r="T25" s="34">
        <v>297</v>
      </c>
      <c r="U25" s="34">
        <v>705</v>
      </c>
      <c r="V25" s="102">
        <f t="shared" si="13"/>
        <v>42.127659574468083</v>
      </c>
      <c r="W25" s="34">
        <v>293</v>
      </c>
      <c r="X25" s="34">
        <v>705</v>
      </c>
      <c r="Y25" s="102">
        <f t="shared" si="14"/>
        <v>41.560283687943262</v>
      </c>
      <c r="Z25" s="34">
        <v>142</v>
      </c>
      <c r="AA25" s="34">
        <v>721</v>
      </c>
      <c r="AB25" s="102">
        <f t="shared" si="15"/>
        <v>19.694868238557557</v>
      </c>
    </row>
    <row r="26" spans="1:28">
      <c r="A26" s="33" t="s">
        <v>56</v>
      </c>
      <c r="B26" s="33" t="s">
        <v>66</v>
      </c>
      <c r="C26" s="40">
        <v>1011022006</v>
      </c>
      <c r="D26" s="33" t="s">
        <v>73</v>
      </c>
      <c r="E26" s="34">
        <v>203</v>
      </c>
      <c r="F26" s="34">
        <v>429</v>
      </c>
      <c r="G26" s="102">
        <f t="shared" si="8"/>
        <v>47.319347319347322</v>
      </c>
      <c r="H26" s="34">
        <v>125</v>
      </c>
      <c r="I26" s="34">
        <v>429</v>
      </c>
      <c r="J26" s="102">
        <f t="shared" si="9"/>
        <v>29.137529137529139</v>
      </c>
      <c r="K26" s="34">
        <v>131</v>
      </c>
      <c r="L26" s="34">
        <v>429</v>
      </c>
      <c r="M26" s="102">
        <f t="shared" si="10"/>
        <v>30.536130536130536</v>
      </c>
      <c r="N26" s="34">
        <v>250</v>
      </c>
      <c r="O26" s="34">
        <v>429</v>
      </c>
      <c r="P26" s="102">
        <f t="shared" si="11"/>
        <v>58.275058275058278</v>
      </c>
      <c r="Q26" s="34">
        <v>275</v>
      </c>
      <c r="R26" s="34">
        <v>429</v>
      </c>
      <c r="S26" s="102">
        <f t="shared" si="12"/>
        <v>64.102564102564102</v>
      </c>
      <c r="T26" s="34">
        <v>212</v>
      </c>
      <c r="U26" s="34">
        <v>429</v>
      </c>
      <c r="V26" s="102">
        <f t="shared" si="13"/>
        <v>49.417249417249415</v>
      </c>
      <c r="W26" s="34">
        <v>238</v>
      </c>
      <c r="X26" s="34">
        <v>429</v>
      </c>
      <c r="Y26" s="102">
        <f t="shared" si="14"/>
        <v>55.477855477855478</v>
      </c>
      <c r="Z26" s="34">
        <v>100</v>
      </c>
      <c r="AA26" s="34">
        <v>429</v>
      </c>
      <c r="AB26" s="102">
        <f t="shared" si="15"/>
        <v>23.310023310023311</v>
      </c>
    </row>
    <row r="27" spans="1:28">
      <c r="A27" s="33" t="s">
        <v>56</v>
      </c>
      <c r="B27" s="33" t="s">
        <v>66</v>
      </c>
      <c r="C27" s="40">
        <v>1011022007</v>
      </c>
      <c r="D27" s="33" t="s">
        <v>78</v>
      </c>
      <c r="E27" s="34">
        <v>453</v>
      </c>
      <c r="F27" s="34">
        <v>640</v>
      </c>
      <c r="G27" s="102">
        <f t="shared" si="8"/>
        <v>70.78125</v>
      </c>
      <c r="H27" s="34">
        <v>362</v>
      </c>
      <c r="I27" s="34">
        <v>640</v>
      </c>
      <c r="J27" s="102">
        <f t="shared" si="9"/>
        <v>56.5625</v>
      </c>
      <c r="K27" s="34">
        <v>375</v>
      </c>
      <c r="L27" s="34">
        <v>641</v>
      </c>
      <c r="M27" s="102">
        <f t="shared" si="10"/>
        <v>58.502340093603742</v>
      </c>
      <c r="N27" s="34">
        <v>410</v>
      </c>
      <c r="O27" s="34">
        <v>641</v>
      </c>
      <c r="P27" s="102">
        <f t="shared" si="11"/>
        <v>63.962558502340094</v>
      </c>
      <c r="Q27" s="34">
        <v>478</v>
      </c>
      <c r="R27" s="34">
        <v>638</v>
      </c>
      <c r="S27" s="102">
        <f t="shared" si="12"/>
        <v>74.921630094043891</v>
      </c>
      <c r="T27" s="34">
        <v>415</v>
      </c>
      <c r="U27" s="34">
        <v>638</v>
      </c>
      <c r="V27" s="102">
        <f t="shared" si="13"/>
        <v>65.047021943573668</v>
      </c>
      <c r="W27" s="34">
        <v>403</v>
      </c>
      <c r="X27" s="34">
        <v>638</v>
      </c>
      <c r="Y27" s="102">
        <f t="shared" si="14"/>
        <v>63.16614420062696</v>
      </c>
      <c r="Z27" s="34">
        <v>385</v>
      </c>
      <c r="AA27" s="34">
        <v>641</v>
      </c>
      <c r="AB27" s="102">
        <f t="shared" si="15"/>
        <v>60.062402496099843</v>
      </c>
    </row>
    <row r="28" spans="1:28">
      <c r="A28" s="33" t="s">
        <v>56</v>
      </c>
      <c r="B28" s="33" t="s">
        <v>66</v>
      </c>
      <c r="C28" s="40">
        <v>1011022008</v>
      </c>
      <c r="D28" s="33" t="s">
        <v>67</v>
      </c>
      <c r="E28" s="34">
        <v>185</v>
      </c>
      <c r="F28" s="34">
        <v>398</v>
      </c>
      <c r="G28" s="102">
        <f t="shared" si="8"/>
        <v>46.482412060301506</v>
      </c>
      <c r="H28" s="34">
        <v>116</v>
      </c>
      <c r="I28" s="34">
        <v>398</v>
      </c>
      <c r="J28" s="102">
        <f t="shared" si="9"/>
        <v>29.145728643216081</v>
      </c>
      <c r="K28" s="34">
        <v>134</v>
      </c>
      <c r="L28" s="34">
        <v>400</v>
      </c>
      <c r="M28" s="102">
        <f t="shared" si="10"/>
        <v>33.5</v>
      </c>
      <c r="N28" s="34">
        <v>207</v>
      </c>
      <c r="O28" s="34">
        <v>400</v>
      </c>
      <c r="P28" s="102">
        <f t="shared" si="11"/>
        <v>51.75</v>
      </c>
      <c r="Q28" s="34">
        <v>222</v>
      </c>
      <c r="R28" s="34">
        <v>400</v>
      </c>
      <c r="S28" s="102">
        <f t="shared" si="12"/>
        <v>55.5</v>
      </c>
      <c r="T28" s="34">
        <v>165</v>
      </c>
      <c r="U28" s="34">
        <v>400</v>
      </c>
      <c r="V28" s="102">
        <f t="shared" si="13"/>
        <v>41.25</v>
      </c>
      <c r="W28" s="34">
        <v>162</v>
      </c>
      <c r="X28" s="34">
        <v>400</v>
      </c>
      <c r="Y28" s="102">
        <f t="shared" si="14"/>
        <v>40.5</v>
      </c>
      <c r="Z28" s="34">
        <v>98</v>
      </c>
      <c r="AA28" s="34">
        <v>400</v>
      </c>
      <c r="AB28" s="102">
        <f t="shared" si="15"/>
        <v>24.5</v>
      </c>
    </row>
    <row r="29" spans="1:28">
      <c r="A29" s="33" t="s">
        <v>56</v>
      </c>
      <c r="B29" s="33" t="s">
        <v>64</v>
      </c>
      <c r="C29" s="40">
        <v>1011022009</v>
      </c>
      <c r="D29" s="33" t="s">
        <v>65</v>
      </c>
      <c r="E29" s="34">
        <v>164</v>
      </c>
      <c r="F29" s="34">
        <v>367</v>
      </c>
      <c r="G29" s="102">
        <f t="shared" si="8"/>
        <v>44.686648501362399</v>
      </c>
      <c r="H29" s="34">
        <v>102</v>
      </c>
      <c r="I29" s="34">
        <v>367</v>
      </c>
      <c r="J29" s="102">
        <f t="shared" si="9"/>
        <v>27.792915531335151</v>
      </c>
      <c r="K29" s="34">
        <v>113</v>
      </c>
      <c r="L29" s="34">
        <v>362</v>
      </c>
      <c r="M29" s="102">
        <f t="shared" si="10"/>
        <v>31.215469613259668</v>
      </c>
      <c r="N29" s="34">
        <v>154</v>
      </c>
      <c r="O29" s="34">
        <v>362</v>
      </c>
      <c r="P29" s="102">
        <f t="shared" si="11"/>
        <v>42.541436464088399</v>
      </c>
      <c r="Q29" s="34">
        <v>187</v>
      </c>
      <c r="R29" s="34">
        <v>367</v>
      </c>
      <c r="S29" s="102">
        <f t="shared" si="12"/>
        <v>50.95367847411444</v>
      </c>
      <c r="T29" s="34">
        <v>150</v>
      </c>
      <c r="U29" s="34">
        <v>367</v>
      </c>
      <c r="V29" s="102">
        <f t="shared" si="13"/>
        <v>40.871934604904631</v>
      </c>
      <c r="W29" s="34">
        <v>149</v>
      </c>
      <c r="X29" s="34">
        <v>367</v>
      </c>
      <c r="Y29" s="102">
        <f t="shared" si="14"/>
        <v>40.599455040871938</v>
      </c>
      <c r="Z29" s="34">
        <v>68</v>
      </c>
      <c r="AA29" s="34">
        <v>362</v>
      </c>
      <c r="AB29" s="102">
        <f t="shared" si="15"/>
        <v>18.784530386740332</v>
      </c>
    </row>
    <row r="30" spans="1:28">
      <c r="A30" s="33" t="s">
        <v>18</v>
      </c>
      <c r="B30" s="33" t="s">
        <v>25</v>
      </c>
      <c r="C30" s="40">
        <v>1024012001</v>
      </c>
      <c r="D30" s="33" t="s">
        <v>33</v>
      </c>
      <c r="E30" s="34">
        <v>357</v>
      </c>
      <c r="F30" s="34">
        <v>421</v>
      </c>
      <c r="G30" s="102">
        <f t="shared" si="8"/>
        <v>84.798099762470315</v>
      </c>
      <c r="H30" s="34">
        <v>307</v>
      </c>
      <c r="I30" s="34">
        <v>421</v>
      </c>
      <c r="J30" s="102">
        <f t="shared" si="9"/>
        <v>72.921615201900238</v>
      </c>
      <c r="K30" s="34">
        <v>346</v>
      </c>
      <c r="L30" s="34">
        <v>421</v>
      </c>
      <c r="M30" s="102">
        <f t="shared" si="10"/>
        <v>82.185273159144899</v>
      </c>
      <c r="N30" s="34">
        <v>344</v>
      </c>
      <c r="O30" s="34">
        <v>421</v>
      </c>
      <c r="P30" s="102">
        <f t="shared" si="11"/>
        <v>81.710213776722085</v>
      </c>
      <c r="Q30" s="34">
        <v>363</v>
      </c>
      <c r="R30" s="34">
        <v>421</v>
      </c>
      <c r="S30" s="102">
        <f t="shared" si="12"/>
        <v>86.223277909738712</v>
      </c>
      <c r="T30" s="34">
        <v>278</v>
      </c>
      <c r="U30" s="34">
        <v>421</v>
      </c>
      <c r="V30" s="102">
        <f t="shared" si="13"/>
        <v>66.033254156769601</v>
      </c>
      <c r="W30" s="34">
        <v>327</v>
      </c>
      <c r="X30" s="34">
        <v>421</v>
      </c>
      <c r="Y30" s="102">
        <f t="shared" si="14"/>
        <v>77.672209026128272</v>
      </c>
      <c r="Z30" s="34">
        <v>302</v>
      </c>
      <c r="AA30" s="34">
        <v>421</v>
      </c>
      <c r="AB30" s="102">
        <f t="shared" si="15"/>
        <v>71.733966745843233</v>
      </c>
    </row>
    <row r="31" spans="1:28">
      <c r="A31" s="33" t="s">
        <v>18</v>
      </c>
      <c r="B31" s="33" t="s">
        <v>25</v>
      </c>
      <c r="C31" s="40">
        <v>1024012002</v>
      </c>
      <c r="D31" s="33" t="s">
        <v>26</v>
      </c>
      <c r="E31" s="34">
        <v>398</v>
      </c>
      <c r="F31" s="34">
        <v>509</v>
      </c>
      <c r="G31" s="102">
        <f t="shared" si="8"/>
        <v>78.192534381139495</v>
      </c>
      <c r="H31" s="34">
        <v>223</v>
      </c>
      <c r="I31" s="34">
        <v>509</v>
      </c>
      <c r="J31" s="102">
        <f t="shared" si="9"/>
        <v>43.811394891944992</v>
      </c>
      <c r="K31" s="34">
        <v>339</v>
      </c>
      <c r="L31" s="34">
        <v>509</v>
      </c>
      <c r="M31" s="102">
        <f t="shared" si="10"/>
        <v>66.601178781925341</v>
      </c>
      <c r="N31" s="34">
        <v>375</v>
      </c>
      <c r="O31" s="34">
        <v>509</v>
      </c>
      <c r="P31" s="102">
        <f t="shared" si="11"/>
        <v>73.673870333988219</v>
      </c>
      <c r="Q31" s="34">
        <v>432</v>
      </c>
      <c r="R31" s="34">
        <v>509</v>
      </c>
      <c r="S31" s="102">
        <f t="shared" si="12"/>
        <v>84.872298624754421</v>
      </c>
      <c r="T31" s="34">
        <v>325</v>
      </c>
      <c r="U31" s="34">
        <v>509</v>
      </c>
      <c r="V31" s="102">
        <f t="shared" si="13"/>
        <v>63.850687622789785</v>
      </c>
      <c r="W31" s="34">
        <v>391</v>
      </c>
      <c r="X31" s="34">
        <v>509</v>
      </c>
      <c r="Y31" s="102">
        <f t="shared" si="14"/>
        <v>76.817288801571706</v>
      </c>
      <c r="Z31" s="34">
        <v>204</v>
      </c>
      <c r="AA31" s="34">
        <v>509</v>
      </c>
      <c r="AB31" s="102">
        <f t="shared" si="15"/>
        <v>40.078585461689585</v>
      </c>
    </row>
    <row r="32" spans="1:28">
      <c r="A32" s="33" t="s">
        <v>18</v>
      </c>
      <c r="B32" s="33" t="s">
        <v>25</v>
      </c>
      <c r="C32" s="40">
        <v>1024012003</v>
      </c>
      <c r="D32" s="33" t="s">
        <v>44</v>
      </c>
      <c r="E32" s="34">
        <v>96</v>
      </c>
      <c r="F32" s="34">
        <v>240</v>
      </c>
      <c r="G32" s="102">
        <f t="shared" si="8"/>
        <v>40</v>
      </c>
      <c r="H32" s="34">
        <v>67</v>
      </c>
      <c r="I32" s="34">
        <v>240</v>
      </c>
      <c r="J32" s="102">
        <f t="shared" si="9"/>
        <v>27.916666666666668</v>
      </c>
      <c r="K32" s="34">
        <v>87</v>
      </c>
      <c r="L32" s="34">
        <v>239</v>
      </c>
      <c r="M32" s="102">
        <f t="shared" si="10"/>
        <v>36.401673640167367</v>
      </c>
      <c r="N32" s="34">
        <v>111</v>
      </c>
      <c r="O32" s="34">
        <v>239</v>
      </c>
      <c r="P32" s="102">
        <f t="shared" si="11"/>
        <v>46.443514644351467</v>
      </c>
      <c r="Q32" s="34">
        <v>117</v>
      </c>
      <c r="R32" s="34">
        <v>240</v>
      </c>
      <c r="S32" s="102">
        <f t="shared" si="12"/>
        <v>48.75</v>
      </c>
      <c r="T32" s="34">
        <v>90</v>
      </c>
      <c r="U32" s="34">
        <v>240</v>
      </c>
      <c r="V32" s="102">
        <f t="shared" si="13"/>
        <v>37.5</v>
      </c>
      <c r="W32" s="34">
        <v>97</v>
      </c>
      <c r="X32" s="34">
        <v>240</v>
      </c>
      <c r="Y32" s="102">
        <f t="shared" si="14"/>
        <v>40.416666666666664</v>
      </c>
      <c r="Z32" s="34">
        <v>55</v>
      </c>
      <c r="AA32" s="34">
        <v>239</v>
      </c>
      <c r="AB32" s="102">
        <f t="shared" si="15"/>
        <v>23.01255230125523</v>
      </c>
    </row>
    <row r="33" spans="1:28">
      <c r="A33" s="33" t="s">
        <v>18</v>
      </c>
      <c r="B33" s="33" t="s">
        <v>25</v>
      </c>
      <c r="C33" s="40">
        <v>1024012004</v>
      </c>
      <c r="D33" s="33" t="s">
        <v>35</v>
      </c>
      <c r="E33" s="34">
        <v>54</v>
      </c>
      <c r="F33" s="34">
        <v>153</v>
      </c>
      <c r="G33" s="102">
        <f t="shared" si="8"/>
        <v>35.294117647058826</v>
      </c>
      <c r="H33" s="34">
        <v>39</v>
      </c>
      <c r="I33" s="34">
        <v>153</v>
      </c>
      <c r="J33" s="102">
        <f t="shared" si="9"/>
        <v>25.490196078431371</v>
      </c>
      <c r="K33" s="34">
        <v>40</v>
      </c>
      <c r="L33" s="34">
        <v>151</v>
      </c>
      <c r="M33" s="102">
        <f t="shared" si="10"/>
        <v>26.490066225165563</v>
      </c>
      <c r="N33" s="34">
        <v>56</v>
      </c>
      <c r="O33" s="34">
        <v>151</v>
      </c>
      <c r="P33" s="102">
        <f t="shared" si="11"/>
        <v>37.086092715231786</v>
      </c>
      <c r="Q33" s="34">
        <v>68</v>
      </c>
      <c r="R33" s="34">
        <v>153</v>
      </c>
      <c r="S33" s="102">
        <f t="shared" si="12"/>
        <v>44.444444444444443</v>
      </c>
      <c r="T33" s="34">
        <v>51</v>
      </c>
      <c r="U33" s="34">
        <v>153</v>
      </c>
      <c r="V33" s="102">
        <f t="shared" si="13"/>
        <v>33.333333333333336</v>
      </c>
      <c r="W33" s="34">
        <v>48</v>
      </c>
      <c r="X33" s="34">
        <v>153</v>
      </c>
      <c r="Y33" s="102">
        <f t="shared" si="14"/>
        <v>31.372549019607842</v>
      </c>
      <c r="Z33" s="34">
        <v>27</v>
      </c>
      <c r="AA33" s="34">
        <v>151</v>
      </c>
      <c r="AB33" s="102">
        <f t="shared" si="15"/>
        <v>17.880794701986755</v>
      </c>
    </row>
    <row r="34" spans="1:28">
      <c r="A34" s="33" t="s">
        <v>18</v>
      </c>
      <c r="B34" s="33" t="s">
        <v>25</v>
      </c>
      <c r="C34" s="40">
        <v>1024012005</v>
      </c>
      <c r="D34" s="33" t="s">
        <v>34</v>
      </c>
      <c r="E34" s="34">
        <v>282</v>
      </c>
      <c r="F34" s="34">
        <v>498</v>
      </c>
      <c r="G34" s="102">
        <f t="shared" si="8"/>
        <v>56.626506024096386</v>
      </c>
      <c r="H34" s="34">
        <v>182</v>
      </c>
      <c r="I34" s="34">
        <v>498</v>
      </c>
      <c r="J34" s="102">
        <f t="shared" si="9"/>
        <v>36.546184738955823</v>
      </c>
      <c r="K34" s="34">
        <v>229</v>
      </c>
      <c r="L34" s="34">
        <v>497</v>
      </c>
      <c r="M34" s="102">
        <f t="shared" si="10"/>
        <v>46.076458752515087</v>
      </c>
      <c r="N34" s="34">
        <v>265</v>
      </c>
      <c r="O34" s="34">
        <v>497</v>
      </c>
      <c r="P34" s="102">
        <f t="shared" si="11"/>
        <v>53.319919517102619</v>
      </c>
      <c r="Q34" s="34">
        <v>329</v>
      </c>
      <c r="R34" s="34">
        <v>498</v>
      </c>
      <c r="S34" s="102">
        <f t="shared" si="12"/>
        <v>66.064257028112451</v>
      </c>
      <c r="T34" s="34">
        <v>241</v>
      </c>
      <c r="U34" s="34">
        <v>498</v>
      </c>
      <c r="V34" s="102">
        <f t="shared" si="13"/>
        <v>48.393574297188756</v>
      </c>
      <c r="W34" s="34">
        <v>268</v>
      </c>
      <c r="X34" s="34">
        <v>498</v>
      </c>
      <c r="Y34" s="102">
        <f t="shared" si="14"/>
        <v>53.815261044176708</v>
      </c>
      <c r="Z34" s="34">
        <v>151</v>
      </c>
      <c r="AA34" s="34">
        <v>497</v>
      </c>
      <c r="AB34" s="102">
        <f t="shared" si="15"/>
        <v>30.382293762575454</v>
      </c>
    </row>
    <row r="35" spans="1:28">
      <c r="A35" s="33" t="s">
        <v>18</v>
      </c>
      <c r="B35" s="33" t="s">
        <v>25</v>
      </c>
      <c r="C35" s="40">
        <v>1024012006</v>
      </c>
      <c r="D35" s="33" t="s">
        <v>36</v>
      </c>
      <c r="E35" s="34">
        <v>3</v>
      </c>
      <c r="F35" s="34">
        <v>9</v>
      </c>
      <c r="G35" s="102">
        <f t="shared" si="8"/>
        <v>33.333333333333336</v>
      </c>
      <c r="H35" s="34">
        <v>2</v>
      </c>
      <c r="I35" s="34">
        <v>9</v>
      </c>
      <c r="J35" s="102">
        <f t="shared" si="9"/>
        <v>22.222222222222221</v>
      </c>
      <c r="K35" s="34">
        <v>4</v>
      </c>
      <c r="L35" s="34">
        <v>9</v>
      </c>
      <c r="M35" s="102">
        <f t="shared" si="10"/>
        <v>44.444444444444443</v>
      </c>
      <c r="N35" s="34">
        <v>2</v>
      </c>
      <c r="O35" s="34">
        <v>9</v>
      </c>
      <c r="P35" s="102">
        <f t="shared" si="11"/>
        <v>22.222222222222221</v>
      </c>
      <c r="Q35" s="34">
        <v>4</v>
      </c>
      <c r="R35" s="34">
        <v>9</v>
      </c>
      <c r="S35" s="102">
        <f t="shared" si="12"/>
        <v>44.444444444444443</v>
      </c>
      <c r="T35" s="34">
        <v>2</v>
      </c>
      <c r="U35" s="34">
        <v>9</v>
      </c>
      <c r="V35" s="102">
        <f t="shared" si="13"/>
        <v>22.222222222222221</v>
      </c>
      <c r="W35" s="34">
        <v>2</v>
      </c>
      <c r="X35" s="34">
        <v>9</v>
      </c>
      <c r="Y35" s="102">
        <f t="shared" si="14"/>
        <v>22.222222222222221</v>
      </c>
      <c r="Z35" s="34">
        <v>5</v>
      </c>
      <c r="AA35" s="34">
        <v>9</v>
      </c>
      <c r="AB35" s="102">
        <f t="shared" si="15"/>
        <v>55.555555555555557</v>
      </c>
    </row>
    <row r="36" spans="1:28">
      <c r="A36" s="33" t="s">
        <v>18</v>
      </c>
      <c r="B36" s="33" t="s">
        <v>25</v>
      </c>
      <c r="C36" s="34">
        <v>1024012007</v>
      </c>
      <c r="D36" s="33" t="s">
        <v>86</v>
      </c>
      <c r="E36" s="34"/>
      <c r="F36" s="34"/>
      <c r="G36" s="102" t="str">
        <f t="shared" si="8"/>
        <v/>
      </c>
      <c r="H36" s="34"/>
      <c r="I36" s="34"/>
      <c r="J36" s="102" t="str">
        <f t="shared" si="9"/>
        <v/>
      </c>
      <c r="K36" s="34"/>
      <c r="L36" s="34"/>
      <c r="M36" s="102" t="str">
        <f t="shared" si="10"/>
        <v/>
      </c>
      <c r="N36" s="34"/>
      <c r="O36" s="34"/>
      <c r="P36" s="102" t="str">
        <f t="shared" si="11"/>
        <v/>
      </c>
      <c r="Q36" s="34"/>
      <c r="R36" s="34"/>
      <c r="S36" s="102" t="str">
        <f t="shared" si="12"/>
        <v/>
      </c>
      <c r="T36" s="34"/>
      <c r="U36" s="34"/>
      <c r="V36" s="102" t="str">
        <f t="shared" si="13"/>
        <v/>
      </c>
      <c r="W36" s="34"/>
      <c r="X36" s="34"/>
      <c r="Y36" s="102" t="str">
        <f t="shared" si="14"/>
        <v/>
      </c>
      <c r="Z36" s="34"/>
      <c r="AA36" s="34"/>
      <c r="AB36" s="102" t="str">
        <f t="shared" si="15"/>
        <v/>
      </c>
    </row>
    <row r="37" spans="1:28">
      <c r="A37" s="33" t="s">
        <v>18</v>
      </c>
      <c r="B37" s="33" t="s">
        <v>25</v>
      </c>
      <c r="C37" s="40">
        <v>1024012008</v>
      </c>
      <c r="D37" s="33" t="s">
        <v>121</v>
      </c>
      <c r="E37" s="34">
        <v>42</v>
      </c>
      <c r="F37" s="34">
        <v>67</v>
      </c>
      <c r="G37" s="102">
        <f t="shared" si="8"/>
        <v>62.686567164179102</v>
      </c>
      <c r="H37" s="34">
        <v>21</v>
      </c>
      <c r="I37" s="34">
        <v>67</v>
      </c>
      <c r="J37" s="102">
        <f t="shared" si="9"/>
        <v>31.343283582089551</v>
      </c>
      <c r="K37" s="34">
        <v>36</v>
      </c>
      <c r="L37" s="34">
        <v>66</v>
      </c>
      <c r="M37" s="102">
        <f t="shared" si="10"/>
        <v>54.545454545454547</v>
      </c>
      <c r="N37" s="34">
        <v>39</v>
      </c>
      <c r="O37" s="34">
        <v>66</v>
      </c>
      <c r="P37" s="102">
        <f t="shared" si="11"/>
        <v>59.090909090909093</v>
      </c>
      <c r="Q37" s="34">
        <v>49</v>
      </c>
      <c r="R37" s="34">
        <v>67</v>
      </c>
      <c r="S37" s="102">
        <f t="shared" si="12"/>
        <v>73.134328358208961</v>
      </c>
      <c r="T37" s="34">
        <v>35</v>
      </c>
      <c r="U37" s="34">
        <v>67</v>
      </c>
      <c r="V37" s="102">
        <f t="shared" si="13"/>
        <v>52.238805970149251</v>
      </c>
      <c r="W37" s="34">
        <v>35</v>
      </c>
      <c r="X37" s="34">
        <v>67</v>
      </c>
      <c r="Y37" s="102">
        <f t="shared" si="14"/>
        <v>52.238805970149251</v>
      </c>
      <c r="Z37" s="34">
        <v>18</v>
      </c>
      <c r="AA37" s="34">
        <v>66</v>
      </c>
      <c r="AB37" s="102">
        <f t="shared" si="15"/>
        <v>27.272727272727273</v>
      </c>
    </row>
    <row r="38" spans="1:28">
      <c r="A38" s="33" t="s">
        <v>18</v>
      </c>
      <c r="B38" s="33" t="s">
        <v>25</v>
      </c>
      <c r="C38" s="40">
        <v>1024012009</v>
      </c>
      <c r="D38" s="33" t="s">
        <v>27</v>
      </c>
      <c r="E38" s="34">
        <v>39</v>
      </c>
      <c r="F38" s="34">
        <v>115</v>
      </c>
      <c r="G38" s="102">
        <f t="shared" si="8"/>
        <v>33.913043478260867</v>
      </c>
      <c r="H38" s="34">
        <v>24</v>
      </c>
      <c r="I38" s="34">
        <v>115</v>
      </c>
      <c r="J38" s="102">
        <f t="shared" si="9"/>
        <v>20.869565217391305</v>
      </c>
      <c r="K38" s="34">
        <v>21</v>
      </c>
      <c r="L38" s="34">
        <v>116</v>
      </c>
      <c r="M38" s="102">
        <f t="shared" si="10"/>
        <v>18.103448275862068</v>
      </c>
      <c r="N38" s="34">
        <v>35</v>
      </c>
      <c r="O38" s="34">
        <v>116</v>
      </c>
      <c r="P38" s="102">
        <f t="shared" si="11"/>
        <v>30.172413793103448</v>
      </c>
      <c r="Q38" s="34">
        <v>57</v>
      </c>
      <c r="R38" s="34">
        <v>116</v>
      </c>
      <c r="S38" s="102">
        <f t="shared" si="12"/>
        <v>49.137931034482762</v>
      </c>
      <c r="T38" s="34">
        <v>24</v>
      </c>
      <c r="U38" s="34">
        <v>116</v>
      </c>
      <c r="V38" s="102">
        <f t="shared" si="13"/>
        <v>20.689655172413794</v>
      </c>
      <c r="W38" s="34">
        <v>34</v>
      </c>
      <c r="X38" s="34">
        <v>116</v>
      </c>
      <c r="Y38" s="102">
        <f t="shared" si="14"/>
        <v>29.310344827586206</v>
      </c>
      <c r="Z38" s="34">
        <v>10</v>
      </c>
      <c r="AA38" s="34">
        <v>116</v>
      </c>
      <c r="AB38" s="102">
        <f t="shared" si="15"/>
        <v>8.6206896551724146</v>
      </c>
    </row>
    <row r="39" spans="1:28">
      <c r="A39" s="33" t="s">
        <v>18</v>
      </c>
      <c r="B39" s="33" t="s">
        <v>23</v>
      </c>
      <c r="C39" s="40">
        <v>1024012010</v>
      </c>
      <c r="D39" s="33" t="s">
        <v>30</v>
      </c>
      <c r="E39" s="34">
        <v>64</v>
      </c>
      <c r="F39" s="34">
        <v>154</v>
      </c>
      <c r="G39" s="102">
        <f t="shared" si="8"/>
        <v>41.558441558441558</v>
      </c>
      <c r="H39" s="34">
        <v>50</v>
      </c>
      <c r="I39" s="34">
        <v>154</v>
      </c>
      <c r="J39" s="102">
        <f t="shared" si="9"/>
        <v>32.467532467532465</v>
      </c>
      <c r="K39" s="34">
        <v>49</v>
      </c>
      <c r="L39" s="34">
        <v>154</v>
      </c>
      <c r="M39" s="102">
        <f t="shared" si="10"/>
        <v>31.818181818181817</v>
      </c>
      <c r="N39" s="34">
        <v>76</v>
      </c>
      <c r="O39" s="34">
        <v>154</v>
      </c>
      <c r="P39" s="102">
        <f t="shared" si="11"/>
        <v>49.350649350649348</v>
      </c>
      <c r="Q39" s="34">
        <v>84</v>
      </c>
      <c r="R39" s="34">
        <v>154</v>
      </c>
      <c r="S39" s="102">
        <f t="shared" si="12"/>
        <v>54.545454545454547</v>
      </c>
      <c r="T39" s="34">
        <v>60</v>
      </c>
      <c r="U39" s="34">
        <v>154</v>
      </c>
      <c r="V39" s="102">
        <f t="shared" si="13"/>
        <v>38.961038961038959</v>
      </c>
      <c r="W39" s="34">
        <v>61</v>
      </c>
      <c r="X39" s="34">
        <v>154</v>
      </c>
      <c r="Y39" s="102">
        <f t="shared" si="14"/>
        <v>39.61038961038961</v>
      </c>
      <c r="Z39" s="34">
        <v>21</v>
      </c>
      <c r="AA39" s="34">
        <v>154</v>
      </c>
      <c r="AB39" s="102">
        <f t="shared" si="15"/>
        <v>13.636363636363637</v>
      </c>
    </row>
    <row r="40" spans="1:28">
      <c r="A40" s="33" t="s">
        <v>18</v>
      </c>
      <c r="B40" s="33" t="s">
        <v>23</v>
      </c>
      <c r="C40" s="40">
        <v>1024012011</v>
      </c>
      <c r="D40" s="33" t="s">
        <v>24</v>
      </c>
      <c r="E40" s="34">
        <v>45</v>
      </c>
      <c r="F40" s="34">
        <v>116</v>
      </c>
      <c r="G40" s="102">
        <f t="shared" si="8"/>
        <v>38.793103448275865</v>
      </c>
      <c r="H40" s="34">
        <v>34</v>
      </c>
      <c r="I40" s="34">
        <v>116</v>
      </c>
      <c r="J40" s="102">
        <f t="shared" si="9"/>
        <v>29.310344827586206</v>
      </c>
      <c r="K40" s="34">
        <v>37</v>
      </c>
      <c r="L40" s="34">
        <v>116</v>
      </c>
      <c r="M40" s="102">
        <f t="shared" si="10"/>
        <v>31.896551724137932</v>
      </c>
      <c r="N40" s="34">
        <v>57</v>
      </c>
      <c r="O40" s="34">
        <v>116</v>
      </c>
      <c r="P40" s="102">
        <f t="shared" si="11"/>
        <v>49.137931034482762</v>
      </c>
      <c r="Q40" s="34">
        <v>62</v>
      </c>
      <c r="R40" s="34">
        <v>116</v>
      </c>
      <c r="S40" s="102">
        <f t="shared" si="12"/>
        <v>53.448275862068968</v>
      </c>
      <c r="T40" s="34">
        <v>49</v>
      </c>
      <c r="U40" s="34">
        <v>116</v>
      </c>
      <c r="V40" s="102">
        <f t="shared" si="13"/>
        <v>42.241379310344826</v>
      </c>
      <c r="W40" s="34">
        <v>39</v>
      </c>
      <c r="X40" s="34">
        <v>116</v>
      </c>
      <c r="Y40" s="102">
        <f t="shared" si="14"/>
        <v>33.620689655172413</v>
      </c>
      <c r="Z40" s="34">
        <v>28</v>
      </c>
      <c r="AA40" s="34">
        <v>116</v>
      </c>
      <c r="AB40" s="102">
        <f t="shared" si="15"/>
        <v>24.137931034482758</v>
      </c>
    </row>
    <row r="41" spans="1:28">
      <c r="A41" s="33" t="s">
        <v>18</v>
      </c>
      <c r="B41" s="33" t="s">
        <v>23</v>
      </c>
      <c r="C41" s="40">
        <v>1024012012</v>
      </c>
      <c r="D41" s="33" t="s">
        <v>55</v>
      </c>
      <c r="E41" s="34">
        <v>66</v>
      </c>
      <c r="F41" s="34">
        <v>149</v>
      </c>
      <c r="G41" s="102">
        <f t="shared" si="8"/>
        <v>44.29530201342282</v>
      </c>
      <c r="H41" s="34">
        <v>42</v>
      </c>
      <c r="I41" s="34">
        <v>149</v>
      </c>
      <c r="J41" s="102">
        <f t="shared" si="9"/>
        <v>28.187919463087248</v>
      </c>
      <c r="K41" s="34">
        <v>57</v>
      </c>
      <c r="L41" s="34">
        <v>148</v>
      </c>
      <c r="M41" s="102">
        <f t="shared" si="10"/>
        <v>38.513513513513516</v>
      </c>
      <c r="N41" s="34">
        <v>80</v>
      </c>
      <c r="O41" s="34">
        <v>148</v>
      </c>
      <c r="P41" s="102">
        <f t="shared" si="11"/>
        <v>54.054054054054056</v>
      </c>
      <c r="Q41" s="34">
        <v>80</v>
      </c>
      <c r="R41" s="34">
        <v>149</v>
      </c>
      <c r="S41" s="102">
        <f t="shared" si="12"/>
        <v>53.691275167785236</v>
      </c>
      <c r="T41" s="34">
        <v>53</v>
      </c>
      <c r="U41" s="34">
        <v>149</v>
      </c>
      <c r="V41" s="102">
        <f t="shared" si="13"/>
        <v>35.570469798657719</v>
      </c>
      <c r="W41" s="34">
        <v>67</v>
      </c>
      <c r="X41" s="34">
        <v>149</v>
      </c>
      <c r="Y41" s="102">
        <f t="shared" si="14"/>
        <v>44.966442953020135</v>
      </c>
      <c r="Z41" s="34">
        <v>28</v>
      </c>
      <c r="AA41" s="34">
        <v>148</v>
      </c>
      <c r="AB41" s="102">
        <f t="shared" si="15"/>
        <v>18.918918918918919</v>
      </c>
    </row>
    <row r="42" spans="1:28">
      <c r="A42" s="33" t="s">
        <v>18</v>
      </c>
      <c r="B42" s="33" t="s">
        <v>23</v>
      </c>
      <c r="C42" s="40">
        <v>1024012013</v>
      </c>
      <c r="D42" s="33" t="s">
        <v>42</v>
      </c>
      <c r="E42" s="34">
        <v>18</v>
      </c>
      <c r="F42" s="34">
        <v>34</v>
      </c>
      <c r="G42" s="102">
        <f t="shared" si="8"/>
        <v>52.941176470588232</v>
      </c>
      <c r="H42" s="34">
        <v>18</v>
      </c>
      <c r="I42" s="34">
        <v>34</v>
      </c>
      <c r="J42" s="102">
        <f t="shared" si="9"/>
        <v>52.941176470588232</v>
      </c>
      <c r="K42" s="34">
        <v>22</v>
      </c>
      <c r="L42" s="34">
        <v>34</v>
      </c>
      <c r="M42" s="102">
        <f t="shared" si="10"/>
        <v>64.705882352941174</v>
      </c>
      <c r="N42" s="34">
        <v>31</v>
      </c>
      <c r="O42" s="34">
        <v>34</v>
      </c>
      <c r="P42" s="102">
        <f t="shared" si="11"/>
        <v>91.17647058823529</v>
      </c>
      <c r="Q42" s="34">
        <v>21</v>
      </c>
      <c r="R42" s="34">
        <v>34</v>
      </c>
      <c r="S42" s="102">
        <f t="shared" si="12"/>
        <v>61.764705882352942</v>
      </c>
      <c r="T42" s="34">
        <v>17</v>
      </c>
      <c r="U42" s="34">
        <v>34</v>
      </c>
      <c r="V42" s="102">
        <f t="shared" si="13"/>
        <v>50</v>
      </c>
      <c r="W42" s="34">
        <v>18</v>
      </c>
      <c r="X42" s="34">
        <v>34</v>
      </c>
      <c r="Y42" s="102">
        <f t="shared" si="14"/>
        <v>52.941176470588232</v>
      </c>
      <c r="Z42" s="34">
        <v>28</v>
      </c>
      <c r="AA42" s="34">
        <v>34</v>
      </c>
      <c r="AB42" s="102">
        <f t="shared" si="15"/>
        <v>82.352941176470594</v>
      </c>
    </row>
    <row r="43" spans="1:28">
      <c r="A43" s="33" t="s">
        <v>18</v>
      </c>
      <c r="B43" s="33" t="s">
        <v>23</v>
      </c>
      <c r="C43" s="40">
        <v>1024012014</v>
      </c>
      <c r="D43" s="33" t="s">
        <v>125</v>
      </c>
      <c r="E43" s="34">
        <v>7</v>
      </c>
      <c r="F43" s="34">
        <v>22</v>
      </c>
      <c r="G43" s="102">
        <f t="shared" si="8"/>
        <v>31.818181818181817</v>
      </c>
      <c r="H43" s="34">
        <v>7</v>
      </c>
      <c r="I43" s="34">
        <v>22</v>
      </c>
      <c r="J43" s="102">
        <f t="shared" si="9"/>
        <v>31.818181818181817</v>
      </c>
      <c r="K43" s="34">
        <v>6</v>
      </c>
      <c r="L43" s="34">
        <v>22</v>
      </c>
      <c r="M43" s="102">
        <f t="shared" si="10"/>
        <v>27.272727272727273</v>
      </c>
      <c r="N43" s="34">
        <v>9</v>
      </c>
      <c r="O43" s="34">
        <v>22</v>
      </c>
      <c r="P43" s="102">
        <f t="shared" si="11"/>
        <v>40.909090909090907</v>
      </c>
      <c r="Q43" s="34">
        <v>9</v>
      </c>
      <c r="R43" s="34">
        <v>22</v>
      </c>
      <c r="S43" s="102">
        <f t="shared" si="12"/>
        <v>40.909090909090907</v>
      </c>
      <c r="T43" s="34">
        <v>5</v>
      </c>
      <c r="U43" s="34">
        <v>22</v>
      </c>
      <c r="V43" s="102">
        <f t="shared" si="13"/>
        <v>22.727272727272727</v>
      </c>
      <c r="W43" s="34">
        <v>7</v>
      </c>
      <c r="X43" s="34">
        <v>22</v>
      </c>
      <c r="Y43" s="102">
        <f t="shared" si="14"/>
        <v>31.818181818181817</v>
      </c>
      <c r="Z43" s="34">
        <v>2</v>
      </c>
      <c r="AA43" s="34">
        <v>22</v>
      </c>
      <c r="AB43" s="102">
        <f t="shared" si="15"/>
        <v>9.0909090909090917</v>
      </c>
    </row>
    <row r="44" spans="1:28">
      <c r="A44" s="33" t="s">
        <v>18</v>
      </c>
      <c r="B44" s="33" t="s">
        <v>31</v>
      </c>
      <c r="C44" s="40">
        <v>1024012015</v>
      </c>
      <c r="D44" s="33" t="s">
        <v>32</v>
      </c>
      <c r="E44" s="34">
        <v>73</v>
      </c>
      <c r="F44" s="34">
        <v>182</v>
      </c>
      <c r="G44" s="102">
        <f t="shared" si="8"/>
        <v>40.109890109890109</v>
      </c>
      <c r="H44" s="34">
        <v>57</v>
      </c>
      <c r="I44" s="34">
        <v>182</v>
      </c>
      <c r="J44" s="102">
        <f t="shared" si="9"/>
        <v>31.318681318681318</v>
      </c>
      <c r="K44" s="34">
        <v>46</v>
      </c>
      <c r="L44" s="34">
        <v>182</v>
      </c>
      <c r="M44" s="102">
        <f t="shared" si="10"/>
        <v>25.274725274725274</v>
      </c>
      <c r="N44" s="34">
        <v>67</v>
      </c>
      <c r="O44" s="34">
        <v>182</v>
      </c>
      <c r="P44" s="102">
        <f t="shared" si="11"/>
        <v>36.81318681318681</v>
      </c>
      <c r="Q44" s="34">
        <v>96</v>
      </c>
      <c r="R44" s="34">
        <v>182</v>
      </c>
      <c r="S44" s="102">
        <f t="shared" si="12"/>
        <v>52.747252747252745</v>
      </c>
      <c r="T44" s="34">
        <v>71</v>
      </c>
      <c r="U44" s="34">
        <v>182</v>
      </c>
      <c r="V44" s="102">
        <f t="shared" si="13"/>
        <v>39.010989010989015</v>
      </c>
      <c r="W44" s="34">
        <v>59</v>
      </c>
      <c r="X44" s="34">
        <v>182</v>
      </c>
      <c r="Y44" s="102">
        <f t="shared" si="14"/>
        <v>32.417582417582416</v>
      </c>
      <c r="Z44" s="34">
        <v>21</v>
      </c>
      <c r="AA44" s="34">
        <v>182</v>
      </c>
      <c r="AB44" s="102">
        <f t="shared" si="15"/>
        <v>11.538461538461538</v>
      </c>
    </row>
    <row r="45" spans="1:28">
      <c r="A45" s="33" t="s">
        <v>18</v>
      </c>
      <c r="B45" s="33" t="s">
        <v>39</v>
      </c>
      <c r="C45" s="40">
        <v>1024012016</v>
      </c>
      <c r="D45" s="33" t="s">
        <v>45</v>
      </c>
      <c r="E45" s="34">
        <v>165</v>
      </c>
      <c r="F45" s="34">
        <v>317</v>
      </c>
      <c r="G45" s="102">
        <f t="shared" si="8"/>
        <v>52.050473186119874</v>
      </c>
      <c r="H45" s="34">
        <v>75</v>
      </c>
      <c r="I45" s="34">
        <v>317</v>
      </c>
      <c r="J45" s="102">
        <f t="shared" si="9"/>
        <v>23.65930599369085</v>
      </c>
      <c r="K45" s="34">
        <v>103</v>
      </c>
      <c r="L45" s="34">
        <v>317</v>
      </c>
      <c r="M45" s="102">
        <f t="shared" si="10"/>
        <v>32.49211356466877</v>
      </c>
      <c r="N45" s="34">
        <v>167</v>
      </c>
      <c r="O45" s="34">
        <v>317</v>
      </c>
      <c r="P45" s="102">
        <f t="shared" si="11"/>
        <v>52.681388012618299</v>
      </c>
      <c r="Q45" s="34">
        <v>170</v>
      </c>
      <c r="R45" s="34">
        <v>317</v>
      </c>
      <c r="S45" s="102">
        <f t="shared" si="12"/>
        <v>53.627760252365931</v>
      </c>
      <c r="T45" s="34">
        <v>127</v>
      </c>
      <c r="U45" s="34">
        <v>317</v>
      </c>
      <c r="V45" s="102">
        <f t="shared" si="13"/>
        <v>40.063091482649845</v>
      </c>
      <c r="W45" s="34">
        <v>134</v>
      </c>
      <c r="X45" s="34">
        <v>317</v>
      </c>
      <c r="Y45" s="102">
        <f t="shared" si="14"/>
        <v>42.271293375394322</v>
      </c>
      <c r="Z45" s="34">
        <v>65</v>
      </c>
      <c r="AA45" s="34">
        <v>317</v>
      </c>
      <c r="AB45" s="102">
        <f t="shared" si="15"/>
        <v>20.504731861198739</v>
      </c>
    </row>
    <row r="46" spans="1:28">
      <c r="A46" s="33" t="s">
        <v>18</v>
      </c>
      <c r="B46" s="33" t="s">
        <v>39</v>
      </c>
      <c r="C46" s="40">
        <v>1024012017</v>
      </c>
      <c r="D46" s="33" t="s">
        <v>51</v>
      </c>
      <c r="E46" s="34">
        <v>40</v>
      </c>
      <c r="F46" s="34">
        <v>67</v>
      </c>
      <c r="G46" s="102">
        <f t="shared" si="8"/>
        <v>59.701492537313435</v>
      </c>
      <c r="H46" s="34">
        <v>48</v>
      </c>
      <c r="I46" s="34">
        <v>67</v>
      </c>
      <c r="J46" s="102">
        <f t="shared" si="9"/>
        <v>71.641791044776113</v>
      </c>
      <c r="K46" s="34">
        <v>34</v>
      </c>
      <c r="L46" s="34">
        <v>68</v>
      </c>
      <c r="M46" s="102">
        <f t="shared" si="10"/>
        <v>50</v>
      </c>
      <c r="N46" s="34">
        <v>37</v>
      </c>
      <c r="O46" s="34">
        <v>68</v>
      </c>
      <c r="P46" s="102">
        <f t="shared" si="11"/>
        <v>54.411764705882355</v>
      </c>
      <c r="Q46" s="34">
        <v>48</v>
      </c>
      <c r="R46" s="34">
        <v>67</v>
      </c>
      <c r="S46" s="102">
        <f t="shared" si="12"/>
        <v>71.641791044776113</v>
      </c>
      <c r="T46" s="34">
        <v>42</v>
      </c>
      <c r="U46" s="34">
        <v>67</v>
      </c>
      <c r="V46" s="102">
        <f t="shared" si="13"/>
        <v>62.686567164179102</v>
      </c>
      <c r="W46" s="34">
        <v>38</v>
      </c>
      <c r="X46" s="34">
        <v>67</v>
      </c>
      <c r="Y46" s="102">
        <f t="shared" si="14"/>
        <v>56.71641791044776</v>
      </c>
      <c r="Z46" s="34">
        <v>18</v>
      </c>
      <c r="AA46" s="34">
        <v>68</v>
      </c>
      <c r="AB46" s="102">
        <f t="shared" si="15"/>
        <v>26.470588235294116</v>
      </c>
    </row>
    <row r="47" spans="1:28">
      <c r="A47" s="33" t="s">
        <v>18</v>
      </c>
      <c r="B47" s="33" t="s">
        <v>39</v>
      </c>
      <c r="C47" s="40">
        <v>1024012018</v>
      </c>
      <c r="D47" s="33" t="s">
        <v>40</v>
      </c>
      <c r="E47" s="34">
        <v>20</v>
      </c>
      <c r="F47" s="34">
        <v>25</v>
      </c>
      <c r="G47" s="102">
        <f t="shared" si="8"/>
        <v>80</v>
      </c>
      <c r="H47" s="34">
        <v>16</v>
      </c>
      <c r="I47" s="34">
        <v>25</v>
      </c>
      <c r="J47" s="102">
        <f t="shared" si="9"/>
        <v>64</v>
      </c>
      <c r="K47" s="34">
        <v>9</v>
      </c>
      <c r="L47" s="34">
        <v>25</v>
      </c>
      <c r="M47" s="102">
        <f t="shared" si="10"/>
        <v>36</v>
      </c>
      <c r="N47" s="34">
        <v>17</v>
      </c>
      <c r="O47" s="34">
        <v>25</v>
      </c>
      <c r="P47" s="102">
        <f t="shared" si="11"/>
        <v>68</v>
      </c>
      <c r="Q47" s="34">
        <v>14</v>
      </c>
      <c r="R47" s="34">
        <v>25</v>
      </c>
      <c r="S47" s="102">
        <f t="shared" si="12"/>
        <v>56</v>
      </c>
      <c r="T47" s="34">
        <v>11</v>
      </c>
      <c r="U47" s="34">
        <v>25</v>
      </c>
      <c r="V47" s="102">
        <f t="shared" si="13"/>
        <v>44</v>
      </c>
      <c r="W47" s="34">
        <v>22</v>
      </c>
      <c r="X47" s="34">
        <v>25</v>
      </c>
      <c r="Y47" s="102">
        <f t="shared" si="14"/>
        <v>88</v>
      </c>
      <c r="Z47" s="34">
        <v>22</v>
      </c>
      <c r="AA47" s="34">
        <v>25</v>
      </c>
      <c r="AB47" s="102">
        <f t="shared" si="15"/>
        <v>88</v>
      </c>
    </row>
    <row r="48" spans="1:28">
      <c r="A48" s="33" t="s">
        <v>18</v>
      </c>
      <c r="B48" s="33" t="s">
        <v>28</v>
      </c>
      <c r="C48" s="40">
        <v>1024022001</v>
      </c>
      <c r="D48" s="33" t="s">
        <v>50</v>
      </c>
      <c r="E48" s="34">
        <v>45</v>
      </c>
      <c r="F48" s="34">
        <v>95</v>
      </c>
      <c r="G48" s="102">
        <f t="shared" si="8"/>
        <v>47.368421052631582</v>
      </c>
      <c r="H48" s="34">
        <v>46</v>
      </c>
      <c r="I48" s="34">
        <v>95</v>
      </c>
      <c r="J48" s="102">
        <f t="shared" si="9"/>
        <v>48.421052631578945</v>
      </c>
      <c r="K48" s="34">
        <v>56</v>
      </c>
      <c r="L48" s="34">
        <v>95</v>
      </c>
      <c r="M48" s="102">
        <f t="shared" si="10"/>
        <v>58.94736842105263</v>
      </c>
      <c r="N48" s="34">
        <v>82</v>
      </c>
      <c r="O48" s="34">
        <v>95</v>
      </c>
      <c r="P48" s="102">
        <f t="shared" si="11"/>
        <v>86.315789473684205</v>
      </c>
      <c r="Q48" s="34">
        <v>55</v>
      </c>
      <c r="R48" s="34">
        <v>95</v>
      </c>
      <c r="S48" s="102">
        <f t="shared" si="12"/>
        <v>57.89473684210526</v>
      </c>
      <c r="T48" s="34">
        <v>56</v>
      </c>
      <c r="U48" s="34">
        <v>95</v>
      </c>
      <c r="V48" s="102">
        <f t="shared" si="13"/>
        <v>58.94736842105263</v>
      </c>
      <c r="W48" s="34">
        <v>74</v>
      </c>
      <c r="X48" s="34">
        <v>95</v>
      </c>
      <c r="Y48" s="102">
        <f t="shared" si="14"/>
        <v>77.89473684210526</v>
      </c>
      <c r="Z48" s="34">
        <v>22</v>
      </c>
      <c r="AA48" s="34">
        <v>95</v>
      </c>
      <c r="AB48" s="102">
        <f t="shared" si="15"/>
        <v>23.157894736842106</v>
      </c>
    </row>
    <row r="49" spans="1:28">
      <c r="A49" s="33" t="s">
        <v>18</v>
      </c>
      <c r="B49" s="33" t="s">
        <v>28</v>
      </c>
      <c r="C49" s="40">
        <v>1024022002</v>
      </c>
      <c r="D49" s="33" t="s">
        <v>29</v>
      </c>
      <c r="E49" s="34">
        <v>33</v>
      </c>
      <c r="F49" s="34">
        <v>58</v>
      </c>
      <c r="G49" s="102">
        <f t="shared" si="8"/>
        <v>56.896551724137929</v>
      </c>
      <c r="H49" s="34">
        <v>16</v>
      </c>
      <c r="I49" s="34">
        <v>58</v>
      </c>
      <c r="J49" s="102">
        <f t="shared" si="9"/>
        <v>27.586206896551722</v>
      </c>
      <c r="K49" s="34">
        <v>28</v>
      </c>
      <c r="L49" s="34">
        <v>58</v>
      </c>
      <c r="M49" s="102">
        <f t="shared" si="10"/>
        <v>48.275862068965516</v>
      </c>
      <c r="N49" s="34">
        <v>56</v>
      </c>
      <c r="O49" s="34">
        <v>58</v>
      </c>
      <c r="P49" s="102">
        <f t="shared" si="11"/>
        <v>96.551724137931032</v>
      </c>
      <c r="Q49" s="34">
        <v>44</v>
      </c>
      <c r="R49" s="34">
        <v>58</v>
      </c>
      <c r="S49" s="102">
        <f t="shared" si="12"/>
        <v>75.862068965517238</v>
      </c>
      <c r="T49" s="34">
        <v>23</v>
      </c>
      <c r="U49" s="34">
        <v>58</v>
      </c>
      <c r="V49" s="102">
        <f t="shared" si="13"/>
        <v>39.655172413793103</v>
      </c>
      <c r="W49" s="34">
        <v>37</v>
      </c>
      <c r="X49" s="34">
        <v>58</v>
      </c>
      <c r="Y49" s="102">
        <f t="shared" si="14"/>
        <v>63.793103448275865</v>
      </c>
      <c r="Z49" s="34">
        <v>58</v>
      </c>
      <c r="AA49" s="34">
        <v>58</v>
      </c>
      <c r="AB49" s="102">
        <f t="shared" si="15"/>
        <v>100</v>
      </c>
    </row>
    <row r="50" spans="1:28">
      <c r="A50" s="33" t="s">
        <v>18</v>
      </c>
      <c r="B50" s="33" t="s">
        <v>21</v>
      </c>
      <c r="C50" s="40">
        <v>1024022003</v>
      </c>
      <c r="D50" s="33" t="s">
        <v>54</v>
      </c>
      <c r="E50" s="34">
        <v>26</v>
      </c>
      <c r="F50" s="34">
        <v>72</v>
      </c>
      <c r="G50" s="102">
        <f t="shared" si="8"/>
        <v>36.111111111111114</v>
      </c>
      <c r="H50" s="34">
        <v>36</v>
      </c>
      <c r="I50" s="34">
        <v>72</v>
      </c>
      <c r="J50" s="102">
        <f t="shared" si="9"/>
        <v>50</v>
      </c>
      <c r="K50" s="34">
        <v>35</v>
      </c>
      <c r="L50" s="34">
        <v>71</v>
      </c>
      <c r="M50" s="102">
        <f t="shared" si="10"/>
        <v>49.29577464788732</v>
      </c>
      <c r="N50" s="34">
        <v>46</v>
      </c>
      <c r="O50" s="34">
        <v>71</v>
      </c>
      <c r="P50" s="102">
        <f t="shared" si="11"/>
        <v>64.788732394366193</v>
      </c>
      <c r="Q50" s="34">
        <v>43</v>
      </c>
      <c r="R50" s="34">
        <v>72</v>
      </c>
      <c r="S50" s="102">
        <f t="shared" si="12"/>
        <v>59.722222222222221</v>
      </c>
      <c r="T50" s="34">
        <v>29</v>
      </c>
      <c r="U50" s="34">
        <v>72</v>
      </c>
      <c r="V50" s="102">
        <f t="shared" si="13"/>
        <v>40.277777777777779</v>
      </c>
      <c r="W50" s="34">
        <v>34</v>
      </c>
      <c r="X50" s="34">
        <v>72</v>
      </c>
      <c r="Y50" s="102">
        <f t="shared" si="14"/>
        <v>47.222222222222221</v>
      </c>
      <c r="Z50" s="34">
        <v>8</v>
      </c>
      <c r="AA50" s="34">
        <v>71</v>
      </c>
      <c r="AB50" s="102">
        <f t="shared" si="15"/>
        <v>11.267605633802816</v>
      </c>
    </row>
    <row r="51" spans="1:28">
      <c r="A51" s="33" t="s">
        <v>18</v>
      </c>
      <c r="B51" s="33" t="s">
        <v>21</v>
      </c>
      <c r="C51" s="40">
        <v>1024022004</v>
      </c>
      <c r="D51" s="33" t="s">
        <v>22</v>
      </c>
      <c r="E51" s="34">
        <v>62</v>
      </c>
      <c r="F51" s="34">
        <v>93</v>
      </c>
      <c r="G51" s="102">
        <f t="shared" si="8"/>
        <v>66.666666666666671</v>
      </c>
      <c r="H51" s="34">
        <v>48</v>
      </c>
      <c r="I51" s="34">
        <v>93</v>
      </c>
      <c r="J51" s="102">
        <f t="shared" si="9"/>
        <v>51.612903225806448</v>
      </c>
      <c r="K51" s="34">
        <v>50</v>
      </c>
      <c r="L51" s="34">
        <v>93</v>
      </c>
      <c r="M51" s="102">
        <f t="shared" si="10"/>
        <v>53.763440860215056</v>
      </c>
      <c r="N51" s="34">
        <v>63</v>
      </c>
      <c r="O51" s="34">
        <v>93</v>
      </c>
      <c r="P51" s="102">
        <f t="shared" si="11"/>
        <v>67.741935483870961</v>
      </c>
      <c r="Q51" s="34">
        <v>63</v>
      </c>
      <c r="R51" s="34">
        <v>93</v>
      </c>
      <c r="S51" s="102">
        <f t="shared" si="12"/>
        <v>67.741935483870961</v>
      </c>
      <c r="T51" s="34">
        <v>53</v>
      </c>
      <c r="U51" s="34">
        <v>93</v>
      </c>
      <c r="V51" s="102">
        <f t="shared" si="13"/>
        <v>56.98924731182796</v>
      </c>
      <c r="W51" s="34">
        <v>62</v>
      </c>
      <c r="X51" s="34">
        <v>93</v>
      </c>
      <c r="Y51" s="102">
        <f t="shared" si="14"/>
        <v>66.666666666666671</v>
      </c>
      <c r="Z51" s="34">
        <v>33</v>
      </c>
      <c r="AA51" s="34">
        <v>93</v>
      </c>
      <c r="AB51" s="102">
        <f t="shared" si="15"/>
        <v>35.483870967741936</v>
      </c>
    </row>
    <row r="52" spans="1:28">
      <c r="A52" s="33" t="s">
        <v>18</v>
      </c>
      <c r="B52" s="33" t="s">
        <v>21</v>
      </c>
      <c r="C52" s="40">
        <v>1024022005</v>
      </c>
      <c r="D52" s="33" t="s">
        <v>43</v>
      </c>
      <c r="E52" s="34">
        <v>384</v>
      </c>
      <c r="F52" s="34">
        <v>601</v>
      </c>
      <c r="G52" s="102">
        <f t="shared" si="8"/>
        <v>63.89351081530782</v>
      </c>
      <c r="H52" s="34">
        <v>253</v>
      </c>
      <c r="I52" s="34">
        <v>601</v>
      </c>
      <c r="J52" s="102">
        <f t="shared" si="9"/>
        <v>42.09650582362729</v>
      </c>
      <c r="K52" s="34">
        <v>338</v>
      </c>
      <c r="L52" s="34">
        <v>601</v>
      </c>
      <c r="M52" s="102">
        <f t="shared" si="10"/>
        <v>56.239600665557404</v>
      </c>
      <c r="N52" s="34">
        <v>424</v>
      </c>
      <c r="O52" s="34">
        <v>601</v>
      </c>
      <c r="P52" s="102">
        <f t="shared" si="11"/>
        <v>70.549084858569046</v>
      </c>
      <c r="Q52" s="34">
        <v>460</v>
      </c>
      <c r="R52" s="34">
        <v>601</v>
      </c>
      <c r="S52" s="102">
        <f t="shared" si="12"/>
        <v>76.539101497504163</v>
      </c>
      <c r="T52" s="34">
        <v>346</v>
      </c>
      <c r="U52" s="34">
        <v>601</v>
      </c>
      <c r="V52" s="102">
        <f t="shared" si="13"/>
        <v>57.570715474209649</v>
      </c>
      <c r="W52" s="34">
        <v>365</v>
      </c>
      <c r="X52" s="34">
        <v>601</v>
      </c>
      <c r="Y52" s="102">
        <f t="shared" si="14"/>
        <v>60.732113144758735</v>
      </c>
      <c r="Z52" s="34">
        <v>206</v>
      </c>
      <c r="AA52" s="34">
        <v>601</v>
      </c>
      <c r="AB52" s="102">
        <f t="shared" si="15"/>
        <v>34.276206322795339</v>
      </c>
    </row>
    <row r="53" spans="1:28">
      <c r="A53" s="33" t="s">
        <v>18</v>
      </c>
      <c r="B53" s="33" t="s">
        <v>48</v>
      </c>
      <c r="C53" s="40">
        <v>1024022006</v>
      </c>
      <c r="D53" s="33" t="s">
        <v>49</v>
      </c>
      <c r="E53" s="34">
        <v>27</v>
      </c>
      <c r="F53" s="34">
        <v>81</v>
      </c>
      <c r="G53" s="102">
        <f t="shared" si="8"/>
        <v>33.333333333333336</v>
      </c>
      <c r="H53" s="34">
        <v>16</v>
      </c>
      <c r="I53" s="34">
        <v>81</v>
      </c>
      <c r="J53" s="102">
        <f t="shared" si="9"/>
        <v>19.753086419753085</v>
      </c>
      <c r="K53" s="34">
        <v>28</v>
      </c>
      <c r="L53" s="34">
        <v>81</v>
      </c>
      <c r="M53" s="102">
        <f t="shared" si="10"/>
        <v>34.567901234567898</v>
      </c>
      <c r="N53" s="34">
        <v>32</v>
      </c>
      <c r="O53" s="34">
        <v>81</v>
      </c>
      <c r="P53" s="102">
        <f t="shared" si="11"/>
        <v>39.506172839506171</v>
      </c>
      <c r="Q53" s="34">
        <v>41</v>
      </c>
      <c r="R53" s="34">
        <v>81</v>
      </c>
      <c r="S53" s="102">
        <f t="shared" si="12"/>
        <v>50.617283950617285</v>
      </c>
      <c r="T53" s="34">
        <v>25</v>
      </c>
      <c r="U53" s="34">
        <v>81</v>
      </c>
      <c r="V53" s="102">
        <f t="shared" si="13"/>
        <v>30.864197530864196</v>
      </c>
      <c r="W53" s="34">
        <v>23</v>
      </c>
      <c r="X53" s="34">
        <v>81</v>
      </c>
      <c r="Y53" s="102">
        <f t="shared" si="14"/>
        <v>28.395061728395063</v>
      </c>
      <c r="Z53" s="34">
        <v>7</v>
      </c>
      <c r="AA53" s="34">
        <v>81</v>
      </c>
      <c r="AB53" s="102">
        <f t="shared" si="15"/>
        <v>8.6419753086419746</v>
      </c>
    </row>
    <row r="54" spans="1:28">
      <c r="A54" s="33" t="s">
        <v>18</v>
      </c>
      <c r="B54" s="33" t="s">
        <v>52</v>
      </c>
      <c r="C54" s="40">
        <v>1024022007</v>
      </c>
      <c r="D54" s="33" t="s">
        <v>52</v>
      </c>
      <c r="E54" s="34">
        <v>67</v>
      </c>
      <c r="F54" s="34">
        <v>162</v>
      </c>
      <c r="G54" s="102">
        <f t="shared" si="8"/>
        <v>41.358024691358025</v>
      </c>
      <c r="H54" s="34">
        <v>50</v>
      </c>
      <c r="I54" s="34">
        <v>162</v>
      </c>
      <c r="J54" s="102">
        <f t="shared" si="9"/>
        <v>30.864197530864196</v>
      </c>
      <c r="K54" s="34">
        <v>39</v>
      </c>
      <c r="L54" s="34">
        <v>163</v>
      </c>
      <c r="M54" s="102">
        <f t="shared" si="10"/>
        <v>23.926380368098158</v>
      </c>
      <c r="N54" s="34">
        <v>84</v>
      </c>
      <c r="O54" s="34">
        <v>163</v>
      </c>
      <c r="P54" s="102">
        <f t="shared" si="11"/>
        <v>51.533742331288344</v>
      </c>
      <c r="Q54" s="34">
        <v>87</v>
      </c>
      <c r="R54" s="34">
        <v>162</v>
      </c>
      <c r="S54" s="102">
        <f t="shared" si="12"/>
        <v>53.703703703703702</v>
      </c>
      <c r="T54" s="34">
        <v>72</v>
      </c>
      <c r="U54" s="34">
        <v>162</v>
      </c>
      <c r="V54" s="102">
        <f t="shared" si="13"/>
        <v>44.444444444444443</v>
      </c>
      <c r="W54" s="34">
        <v>61</v>
      </c>
      <c r="X54" s="34">
        <v>162</v>
      </c>
      <c r="Y54" s="102">
        <f t="shared" si="14"/>
        <v>37.654320987654323</v>
      </c>
      <c r="Z54" s="34">
        <v>37</v>
      </c>
      <c r="AA54" s="34">
        <v>163</v>
      </c>
      <c r="AB54" s="102">
        <f t="shared" si="15"/>
        <v>22.699386503067483</v>
      </c>
    </row>
    <row r="55" spans="1:28">
      <c r="A55" s="33" t="s">
        <v>18</v>
      </c>
      <c r="B55" s="33" t="s">
        <v>37</v>
      </c>
      <c r="C55" s="40">
        <v>1024022009</v>
      </c>
      <c r="D55" s="33" t="s">
        <v>41</v>
      </c>
      <c r="E55" s="34">
        <v>63</v>
      </c>
      <c r="F55" s="34">
        <v>110</v>
      </c>
      <c r="G55" s="102">
        <f t="shared" si="8"/>
        <v>57.272727272727273</v>
      </c>
      <c r="H55" s="34">
        <v>74</v>
      </c>
      <c r="I55" s="34">
        <v>110</v>
      </c>
      <c r="J55" s="102">
        <f t="shared" si="9"/>
        <v>67.272727272727266</v>
      </c>
      <c r="K55" s="34">
        <v>90</v>
      </c>
      <c r="L55" s="34">
        <v>109</v>
      </c>
      <c r="M55" s="102">
        <f t="shared" si="10"/>
        <v>82.568807339449535</v>
      </c>
      <c r="N55" s="34">
        <v>66</v>
      </c>
      <c r="O55" s="34">
        <v>109</v>
      </c>
      <c r="P55" s="102">
        <f t="shared" si="11"/>
        <v>60.550458715596328</v>
      </c>
      <c r="Q55" s="34">
        <v>72</v>
      </c>
      <c r="R55" s="34">
        <v>108</v>
      </c>
      <c r="S55" s="102">
        <f t="shared" si="12"/>
        <v>66.666666666666671</v>
      </c>
      <c r="T55" s="34">
        <v>72</v>
      </c>
      <c r="U55" s="34">
        <v>108</v>
      </c>
      <c r="V55" s="102">
        <f t="shared" si="13"/>
        <v>66.666666666666671</v>
      </c>
      <c r="W55" s="34">
        <v>32</v>
      </c>
      <c r="X55" s="34">
        <v>108</v>
      </c>
      <c r="Y55" s="102">
        <f t="shared" si="14"/>
        <v>29.62962962962963</v>
      </c>
      <c r="Z55" s="34">
        <v>107</v>
      </c>
      <c r="AA55" s="34">
        <v>108</v>
      </c>
      <c r="AB55" s="102">
        <f t="shared" si="15"/>
        <v>99.074074074074076</v>
      </c>
    </row>
    <row r="56" spans="1:28">
      <c r="A56" s="33" t="s">
        <v>18</v>
      </c>
      <c r="B56" s="33" t="s">
        <v>37</v>
      </c>
      <c r="C56" s="40">
        <v>1024022010</v>
      </c>
      <c r="D56" s="33" t="s">
        <v>53</v>
      </c>
      <c r="E56" s="34">
        <v>22</v>
      </c>
      <c r="F56" s="34">
        <v>52</v>
      </c>
      <c r="G56" s="102">
        <f t="shared" si="8"/>
        <v>42.307692307692307</v>
      </c>
      <c r="H56" s="34">
        <v>15</v>
      </c>
      <c r="I56" s="34">
        <v>52</v>
      </c>
      <c r="J56" s="102">
        <f t="shared" si="9"/>
        <v>28.846153846153847</v>
      </c>
      <c r="K56" s="34">
        <v>14</v>
      </c>
      <c r="L56" s="34">
        <v>52</v>
      </c>
      <c r="M56" s="102">
        <f t="shared" si="10"/>
        <v>26.923076923076923</v>
      </c>
      <c r="N56" s="34">
        <v>20</v>
      </c>
      <c r="O56" s="34">
        <v>52</v>
      </c>
      <c r="P56" s="102">
        <f t="shared" si="11"/>
        <v>38.46153846153846</v>
      </c>
      <c r="Q56" s="34">
        <v>30</v>
      </c>
      <c r="R56" s="34">
        <v>52</v>
      </c>
      <c r="S56" s="102">
        <f t="shared" si="12"/>
        <v>57.692307692307693</v>
      </c>
      <c r="T56" s="34">
        <v>20</v>
      </c>
      <c r="U56" s="34">
        <v>52</v>
      </c>
      <c r="V56" s="102">
        <f t="shared" si="13"/>
        <v>38.46153846153846</v>
      </c>
      <c r="W56" s="34">
        <v>20</v>
      </c>
      <c r="X56" s="34">
        <v>52</v>
      </c>
      <c r="Y56" s="102">
        <f t="shared" si="14"/>
        <v>38.46153846153846</v>
      </c>
      <c r="Z56" s="34">
        <v>3</v>
      </c>
      <c r="AA56" s="34">
        <v>52</v>
      </c>
      <c r="AB56" s="102">
        <f t="shared" si="15"/>
        <v>5.7692307692307692</v>
      </c>
    </row>
    <row r="57" spans="1:28">
      <c r="A57" s="33" t="s">
        <v>18</v>
      </c>
      <c r="B57" s="33" t="s">
        <v>37</v>
      </c>
      <c r="C57" s="40">
        <v>1024022011</v>
      </c>
      <c r="D57" s="33" t="s">
        <v>38</v>
      </c>
      <c r="E57" s="34">
        <v>54</v>
      </c>
      <c r="F57" s="34">
        <v>114</v>
      </c>
      <c r="G57" s="102">
        <f t="shared" si="8"/>
        <v>47.368421052631582</v>
      </c>
      <c r="H57" s="34">
        <v>79</v>
      </c>
      <c r="I57" s="34">
        <v>114</v>
      </c>
      <c r="J57" s="102">
        <f t="shared" si="9"/>
        <v>69.298245614035082</v>
      </c>
      <c r="K57" s="34">
        <v>72</v>
      </c>
      <c r="L57" s="34">
        <v>114</v>
      </c>
      <c r="M57" s="102">
        <f t="shared" si="10"/>
        <v>63.157894736842103</v>
      </c>
      <c r="N57" s="34">
        <v>80</v>
      </c>
      <c r="O57" s="34">
        <v>114</v>
      </c>
      <c r="P57" s="102">
        <f t="shared" si="11"/>
        <v>70.175438596491233</v>
      </c>
      <c r="Q57" s="34">
        <v>67</v>
      </c>
      <c r="R57" s="34">
        <v>114</v>
      </c>
      <c r="S57" s="102">
        <f t="shared" si="12"/>
        <v>58.771929824561404</v>
      </c>
      <c r="T57" s="34">
        <v>61</v>
      </c>
      <c r="U57" s="34">
        <v>114</v>
      </c>
      <c r="V57" s="102">
        <f t="shared" si="13"/>
        <v>53.508771929824562</v>
      </c>
      <c r="W57" s="34">
        <v>54</v>
      </c>
      <c r="X57" s="34">
        <v>114</v>
      </c>
      <c r="Y57" s="102">
        <f t="shared" si="14"/>
        <v>47.368421052631582</v>
      </c>
      <c r="Z57" s="34">
        <v>46</v>
      </c>
      <c r="AA57" s="34">
        <v>114</v>
      </c>
      <c r="AB57" s="102">
        <f t="shared" si="15"/>
        <v>40.350877192982459</v>
      </c>
    </row>
    <row r="58" spans="1:28">
      <c r="A58" s="33" t="s">
        <v>18</v>
      </c>
      <c r="B58" s="33" t="s">
        <v>46</v>
      </c>
      <c r="C58" s="40">
        <v>1024022012</v>
      </c>
      <c r="D58" s="33" t="s">
        <v>47</v>
      </c>
      <c r="E58" s="34">
        <v>68</v>
      </c>
      <c r="F58" s="34">
        <v>146</v>
      </c>
      <c r="G58" s="102">
        <f t="shared" si="8"/>
        <v>46.575342465753423</v>
      </c>
      <c r="H58" s="34">
        <v>57</v>
      </c>
      <c r="I58" s="34">
        <v>146</v>
      </c>
      <c r="J58" s="102">
        <f t="shared" si="9"/>
        <v>39.041095890410958</v>
      </c>
      <c r="K58" s="34">
        <v>61</v>
      </c>
      <c r="L58" s="34">
        <v>147</v>
      </c>
      <c r="M58" s="102">
        <f t="shared" si="10"/>
        <v>41.496598639455783</v>
      </c>
      <c r="N58" s="34">
        <v>68</v>
      </c>
      <c r="O58" s="34">
        <v>147</v>
      </c>
      <c r="P58" s="102">
        <f t="shared" si="11"/>
        <v>46.258503401360542</v>
      </c>
      <c r="Q58" s="34">
        <v>90</v>
      </c>
      <c r="R58" s="34">
        <v>146</v>
      </c>
      <c r="S58" s="102">
        <f t="shared" si="12"/>
        <v>61.643835616438359</v>
      </c>
      <c r="T58" s="34">
        <v>72</v>
      </c>
      <c r="U58" s="34">
        <v>146</v>
      </c>
      <c r="V58" s="102">
        <f t="shared" si="13"/>
        <v>49.315068493150683</v>
      </c>
      <c r="W58" s="34">
        <v>64</v>
      </c>
      <c r="X58" s="34">
        <v>146</v>
      </c>
      <c r="Y58" s="102">
        <f t="shared" si="14"/>
        <v>43.835616438356162</v>
      </c>
      <c r="Z58" s="34">
        <v>41</v>
      </c>
      <c r="AA58" s="34">
        <v>147</v>
      </c>
      <c r="AB58" s="102">
        <f t="shared" si="15"/>
        <v>27.891156462585034</v>
      </c>
    </row>
    <row r="59" spans="1:28">
      <c r="A59" s="33" t="s">
        <v>18</v>
      </c>
      <c r="B59" s="33" t="s">
        <v>19</v>
      </c>
      <c r="C59" s="40">
        <v>1024022013</v>
      </c>
      <c r="D59" s="33" t="s">
        <v>20</v>
      </c>
      <c r="E59" s="34">
        <v>13</v>
      </c>
      <c r="F59" s="34">
        <v>31</v>
      </c>
      <c r="G59" s="102">
        <f t="shared" si="8"/>
        <v>41.935483870967744</v>
      </c>
      <c r="H59" s="34">
        <v>5</v>
      </c>
      <c r="I59" s="34">
        <v>31</v>
      </c>
      <c r="J59" s="102">
        <f t="shared" si="9"/>
        <v>16.129032258064516</v>
      </c>
      <c r="K59" s="34">
        <v>6</v>
      </c>
      <c r="L59" s="34">
        <v>31</v>
      </c>
      <c r="M59" s="102">
        <f t="shared" si="10"/>
        <v>19.35483870967742</v>
      </c>
      <c r="N59" s="34">
        <v>15</v>
      </c>
      <c r="O59" s="34">
        <v>31</v>
      </c>
      <c r="P59" s="102">
        <f t="shared" si="11"/>
        <v>48.387096774193552</v>
      </c>
      <c r="Q59" s="34">
        <v>19</v>
      </c>
      <c r="R59" s="34">
        <v>31</v>
      </c>
      <c r="S59" s="102">
        <f t="shared" si="12"/>
        <v>61.29032258064516</v>
      </c>
      <c r="T59" s="34">
        <v>11</v>
      </c>
      <c r="U59" s="34">
        <v>31</v>
      </c>
      <c r="V59" s="102">
        <f t="shared" si="13"/>
        <v>35.483870967741936</v>
      </c>
      <c r="W59" s="34">
        <v>11</v>
      </c>
      <c r="X59" s="34">
        <v>31</v>
      </c>
      <c r="Y59" s="102">
        <f t="shared" si="14"/>
        <v>35.483870967741936</v>
      </c>
      <c r="Z59" s="34">
        <v>3</v>
      </c>
      <c r="AA59" s="34">
        <v>31</v>
      </c>
      <c r="AB59" s="102">
        <f t="shared" si="15"/>
        <v>9.67741935483871</v>
      </c>
    </row>
    <row r="60" spans="1:28">
      <c r="A60" s="33" t="s">
        <v>56</v>
      </c>
      <c r="B60" s="33" t="s">
        <v>66</v>
      </c>
      <c r="C60" s="40">
        <v>1011022060</v>
      </c>
      <c r="D60" s="33" t="s">
        <v>79</v>
      </c>
      <c r="E60" s="34">
        <v>26</v>
      </c>
      <c r="F60" s="34">
        <v>69</v>
      </c>
      <c r="G60" s="102">
        <f t="shared" si="8"/>
        <v>37.681159420289852</v>
      </c>
      <c r="H60" s="34">
        <v>27</v>
      </c>
      <c r="I60" s="34">
        <v>69</v>
      </c>
      <c r="J60" s="102">
        <f t="shared" si="9"/>
        <v>39.130434782608695</v>
      </c>
      <c r="K60" s="34">
        <v>24</v>
      </c>
      <c r="L60" s="34">
        <v>69</v>
      </c>
      <c r="M60" s="102">
        <f t="shared" si="10"/>
        <v>34.782608695652172</v>
      </c>
      <c r="N60" s="34">
        <v>36</v>
      </c>
      <c r="O60" s="34">
        <v>69</v>
      </c>
      <c r="P60" s="102">
        <f t="shared" si="11"/>
        <v>52.173913043478258</v>
      </c>
      <c r="Q60" s="34">
        <v>40</v>
      </c>
      <c r="R60" s="34">
        <v>69</v>
      </c>
      <c r="S60" s="102">
        <f t="shared" si="12"/>
        <v>57.971014492753625</v>
      </c>
      <c r="T60" s="34">
        <v>29</v>
      </c>
      <c r="U60" s="34">
        <v>69</v>
      </c>
      <c r="V60" s="102">
        <f t="shared" si="13"/>
        <v>42.028985507246375</v>
      </c>
      <c r="W60" s="34">
        <v>23</v>
      </c>
      <c r="X60" s="34">
        <v>69</v>
      </c>
      <c r="Y60" s="102">
        <f t="shared" si="14"/>
        <v>33.333333333333336</v>
      </c>
      <c r="Z60" s="34">
        <v>16</v>
      </c>
      <c r="AA60" s="34">
        <v>69</v>
      </c>
      <c r="AB60" s="102">
        <f t="shared" si="15"/>
        <v>23.188405797101449</v>
      </c>
    </row>
  </sheetData>
  <sheetProtection password="8007" sheet="1" objects="1" scenarios="1"/>
  <sortState ref="A4:AB56">
    <sortCondition ref="C4:C56"/>
  </sortState>
  <mergeCells count="11">
    <mergeCell ref="K1:M1"/>
    <mergeCell ref="A1:A3"/>
    <mergeCell ref="B1:B3"/>
    <mergeCell ref="D1:D3"/>
    <mergeCell ref="E1:G1"/>
    <mergeCell ref="H1:J1"/>
    <mergeCell ref="N1:P1"/>
    <mergeCell ref="Q1:S1"/>
    <mergeCell ref="T1:V1"/>
    <mergeCell ref="W1:Y1"/>
    <mergeCell ref="Z1:AB1"/>
  </mergeCells>
  <pageMargins left="0.7" right="0.7" top="0.75" bottom="0.75" header="0.3" footer="0.3"/>
  <ignoredErrors>
    <ignoredError sqref="E6:F6" formulaRange="1"/>
    <ignoredError sqref="H4:I6 K4:L6 N4:O6 Q4:R6 T4:U6 W4:X6 Z4:AA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B60"/>
  <sheetViews>
    <sheetView showGridLines="0" showRowColHeaders="0" topLeftCell="C1" workbookViewId="0">
      <selection activeCell="B8" sqref="B8:D8"/>
    </sheetView>
  </sheetViews>
  <sheetFormatPr defaultRowHeight="21"/>
  <cols>
    <col min="1" max="1" width="10.5" style="36" hidden="1" customWidth="1"/>
    <col min="2" max="2" width="14.625" style="36" hidden="1" customWidth="1"/>
    <col min="3" max="3" width="11.125" style="36" bestFit="1" customWidth="1"/>
    <col min="4" max="4" width="38.875" style="36" customWidth="1"/>
    <col min="5" max="6" width="9" style="42"/>
    <col min="7" max="7" width="0" style="42" hidden="1" customWidth="1"/>
    <col min="8" max="9" width="9" style="42"/>
    <col min="10" max="10" width="0" style="42" hidden="1" customWidth="1"/>
    <col min="11" max="12" width="9" style="42"/>
    <col min="13" max="13" width="0" style="42" hidden="1" customWidth="1"/>
    <col min="14" max="15" width="9" style="42"/>
    <col min="16" max="16" width="0" style="42" hidden="1" customWidth="1"/>
    <col min="17" max="18" width="9" style="42"/>
    <col min="19" max="19" width="0" style="42" hidden="1" customWidth="1"/>
    <col min="20" max="21" width="9" style="42"/>
    <col min="22" max="22" width="0" style="42" hidden="1" customWidth="1"/>
    <col min="23" max="24" width="9" style="42"/>
    <col min="25" max="25" width="0" style="42" hidden="1" customWidth="1"/>
    <col min="26" max="27" width="9" style="42"/>
    <col min="28" max="28" width="0" style="42" hidden="1" customWidth="1"/>
    <col min="29" max="16384" width="9" style="36"/>
  </cols>
  <sheetData>
    <row r="1" spans="1:28">
      <c r="A1" s="133" t="s">
        <v>0</v>
      </c>
      <c r="B1" s="133" t="s">
        <v>1</v>
      </c>
      <c r="C1" s="130" t="s">
        <v>110</v>
      </c>
      <c r="D1" s="133" t="s">
        <v>2</v>
      </c>
      <c r="E1" s="125" t="s">
        <v>3</v>
      </c>
      <c r="F1" s="125"/>
      <c r="G1" s="126"/>
      <c r="H1" s="124" t="s">
        <v>4</v>
      </c>
      <c r="I1" s="125"/>
      <c r="J1" s="126"/>
      <c r="K1" s="124" t="s">
        <v>5</v>
      </c>
      <c r="L1" s="125"/>
      <c r="M1" s="126"/>
      <c r="N1" s="124" t="s">
        <v>6</v>
      </c>
      <c r="O1" s="125"/>
      <c r="P1" s="126"/>
      <c r="Q1" s="127" t="s">
        <v>7</v>
      </c>
      <c r="R1" s="128"/>
      <c r="S1" s="129"/>
      <c r="T1" s="124" t="s">
        <v>8</v>
      </c>
      <c r="U1" s="125"/>
      <c r="V1" s="126"/>
      <c r="W1" s="124" t="s">
        <v>9</v>
      </c>
      <c r="X1" s="125"/>
      <c r="Y1" s="126"/>
      <c r="Z1" s="124" t="s">
        <v>10</v>
      </c>
      <c r="AA1" s="125"/>
      <c r="AB1" s="125"/>
    </row>
    <row r="2" spans="1:28">
      <c r="A2" s="134"/>
      <c r="B2" s="134"/>
      <c r="C2" s="131"/>
      <c r="D2" s="134"/>
      <c r="E2" s="16" t="s">
        <v>12</v>
      </c>
      <c r="F2" s="17" t="s">
        <v>13</v>
      </c>
      <c r="G2" s="18" t="s">
        <v>14</v>
      </c>
      <c r="H2" s="19" t="s">
        <v>12</v>
      </c>
      <c r="I2" s="17" t="s">
        <v>13</v>
      </c>
      <c r="J2" s="18" t="s">
        <v>14</v>
      </c>
      <c r="K2" s="19" t="s">
        <v>12</v>
      </c>
      <c r="L2" s="17" t="s">
        <v>13</v>
      </c>
      <c r="M2" s="18" t="s">
        <v>14</v>
      </c>
      <c r="N2" s="19" t="s">
        <v>12</v>
      </c>
      <c r="O2" s="17" t="s">
        <v>13</v>
      </c>
      <c r="P2" s="18" t="s">
        <v>14</v>
      </c>
      <c r="Q2" s="19" t="s">
        <v>12</v>
      </c>
      <c r="R2" s="20" t="s">
        <v>13</v>
      </c>
      <c r="S2" s="21" t="s">
        <v>14</v>
      </c>
      <c r="T2" s="19" t="s">
        <v>12</v>
      </c>
      <c r="U2" s="17" t="s">
        <v>13</v>
      </c>
      <c r="V2" s="18" t="s">
        <v>14</v>
      </c>
      <c r="W2" s="19" t="s">
        <v>12</v>
      </c>
      <c r="X2" s="17" t="s">
        <v>13</v>
      </c>
      <c r="Y2" s="18" t="s">
        <v>14</v>
      </c>
      <c r="Z2" s="19" t="s">
        <v>12</v>
      </c>
      <c r="AA2" s="17" t="s">
        <v>13</v>
      </c>
      <c r="AB2" s="18" t="s">
        <v>14</v>
      </c>
    </row>
    <row r="3" spans="1:28">
      <c r="A3" s="135"/>
      <c r="B3" s="135"/>
      <c r="C3" s="132"/>
      <c r="D3" s="135"/>
      <c r="E3" s="22" t="s">
        <v>15</v>
      </c>
      <c r="F3" s="23" t="s">
        <v>16</v>
      </c>
      <c r="G3" s="24" t="s">
        <v>17</v>
      </c>
      <c r="H3" s="25" t="s">
        <v>15</v>
      </c>
      <c r="I3" s="23" t="s">
        <v>16</v>
      </c>
      <c r="J3" s="24" t="s">
        <v>17</v>
      </c>
      <c r="K3" s="25" t="s">
        <v>15</v>
      </c>
      <c r="L3" s="23" t="s">
        <v>16</v>
      </c>
      <c r="M3" s="24" t="s">
        <v>17</v>
      </c>
      <c r="N3" s="25" t="s">
        <v>15</v>
      </c>
      <c r="O3" s="23" t="s">
        <v>16</v>
      </c>
      <c r="P3" s="24" t="s">
        <v>17</v>
      </c>
      <c r="Q3" s="25" t="s">
        <v>15</v>
      </c>
      <c r="R3" s="26" t="s">
        <v>16</v>
      </c>
      <c r="S3" s="27" t="s">
        <v>17</v>
      </c>
      <c r="T3" s="25" t="s">
        <v>15</v>
      </c>
      <c r="U3" s="23" t="s">
        <v>16</v>
      </c>
      <c r="V3" s="24" t="s">
        <v>17</v>
      </c>
      <c r="W3" s="25" t="s">
        <v>15</v>
      </c>
      <c r="X3" s="23" t="s">
        <v>16</v>
      </c>
      <c r="Y3" s="24" t="s">
        <v>17</v>
      </c>
      <c r="Z3" s="25" t="s">
        <v>15</v>
      </c>
      <c r="AA3" s="23" t="s">
        <v>16</v>
      </c>
      <c r="AB3" s="24" t="s">
        <v>17</v>
      </c>
    </row>
    <row r="4" spans="1:28">
      <c r="A4" s="28"/>
      <c r="B4" s="28"/>
      <c r="C4" s="29">
        <v>1006</v>
      </c>
      <c r="D4" s="30" t="s">
        <v>112</v>
      </c>
      <c r="E4" s="31">
        <f>SUM(E7:E60)</f>
        <v>7663</v>
      </c>
      <c r="F4" s="31">
        <f>SUM(F7:F60)</f>
        <v>14198</v>
      </c>
      <c r="G4" s="101">
        <f t="shared" ref="G4:G6" si="0">IF(F4="","",(E4*100)/F4)</f>
        <v>53.972390477532045</v>
      </c>
      <c r="H4" s="31">
        <f>SUM(H7:H60)</f>
        <v>5285</v>
      </c>
      <c r="I4" s="31">
        <f>SUM(I7:I60)</f>
        <v>14195</v>
      </c>
      <c r="J4" s="101">
        <f t="shared" ref="J4:J6" si="1">IF(I4="","",(H4*100)/I4)</f>
        <v>37.231419513913352</v>
      </c>
      <c r="K4" s="31">
        <f>SUM(K7:K60)</f>
        <v>7051</v>
      </c>
      <c r="L4" s="31">
        <f>SUM(L7:L60)</f>
        <v>14198</v>
      </c>
      <c r="M4" s="101">
        <f t="shared" ref="M4:M6" si="2">IF(L4="","",(K4*100)/L4)</f>
        <v>49.661924214678123</v>
      </c>
      <c r="N4" s="31">
        <f>SUM(N7:N60)</f>
        <v>7722</v>
      </c>
      <c r="O4" s="31">
        <f>SUM(O7:O60)</f>
        <v>14195</v>
      </c>
      <c r="P4" s="101">
        <f t="shared" ref="P4:P6" si="3">IF(O4="","",(N4*100)/O4)</f>
        <v>54.399436421275098</v>
      </c>
      <c r="Q4" s="31">
        <f>SUM(Q7:Q60)</f>
        <v>4852</v>
      </c>
      <c r="R4" s="31">
        <f>SUM(R7:R60)</f>
        <v>14195</v>
      </c>
      <c r="S4" s="101">
        <f t="shared" ref="S4:S6" si="4">IF(R4="","",(Q4*100)/R4)</f>
        <v>34.181049665375134</v>
      </c>
      <c r="T4" s="31">
        <f>SUM(T7:T60)</f>
        <v>7951</v>
      </c>
      <c r="U4" s="31">
        <f>SUM(U7:U60)</f>
        <v>14198</v>
      </c>
      <c r="V4" s="101">
        <f t="shared" ref="V4:V6" si="5">IF(U4="","",(T4*100)/U4)</f>
        <v>56.000845189463305</v>
      </c>
      <c r="W4" s="31">
        <f>SUM(W7:W60)</f>
        <v>9009</v>
      </c>
      <c r="X4" s="31">
        <f>SUM(X7:X60)</f>
        <v>14198</v>
      </c>
      <c r="Y4" s="101">
        <f t="shared" ref="Y4:Y6" si="6">IF(X4="","",(W4*100)/X4)</f>
        <v>63.452598957599662</v>
      </c>
      <c r="Z4" s="31">
        <f>SUM(Z7:Z60)</f>
        <v>9490</v>
      </c>
      <c r="AA4" s="31">
        <f>SUM(AA7:AA60)</f>
        <v>14198</v>
      </c>
      <c r="AB4" s="101">
        <f t="shared" ref="AB4:AB6" si="7">IF(AA4="","",(Z4*100)/AA4)</f>
        <v>66.84040005634597</v>
      </c>
    </row>
    <row r="5" spans="1:28">
      <c r="A5" s="28"/>
      <c r="B5" s="28"/>
      <c r="C5" s="29">
        <v>1011</v>
      </c>
      <c r="D5" s="30" t="s">
        <v>114</v>
      </c>
      <c r="E5" s="31">
        <f>SUM(E7:E30)</f>
        <v>5159</v>
      </c>
      <c r="F5" s="31">
        <f>SUM(F7:F30)</f>
        <v>9526</v>
      </c>
      <c r="G5" s="101">
        <f t="shared" si="0"/>
        <v>54.157043879907619</v>
      </c>
      <c r="H5" s="31">
        <f>SUM(H7:H30)</f>
        <v>3519</v>
      </c>
      <c r="I5" s="31">
        <f>SUM(I7:I30)</f>
        <v>9519</v>
      </c>
      <c r="J5" s="101">
        <f t="shared" si="1"/>
        <v>36.968168925307282</v>
      </c>
      <c r="K5" s="31">
        <f>SUM(K7:K30)</f>
        <v>4672</v>
      </c>
      <c r="L5" s="31">
        <f>SUM(L7:L30)</f>
        <v>9526</v>
      </c>
      <c r="M5" s="101">
        <f t="shared" si="2"/>
        <v>49.044719714465671</v>
      </c>
      <c r="N5" s="31">
        <f>SUM(N7:N30)</f>
        <v>5242</v>
      </c>
      <c r="O5" s="31">
        <f>SUM(O7:O30)</f>
        <v>9519</v>
      </c>
      <c r="P5" s="101">
        <f t="shared" si="3"/>
        <v>55.068809748923208</v>
      </c>
      <c r="Q5" s="31">
        <f>SUM(Q7:Q30)</f>
        <v>3299</v>
      </c>
      <c r="R5" s="31">
        <f>SUM(R7:R30)</f>
        <v>9519</v>
      </c>
      <c r="S5" s="101">
        <f t="shared" si="4"/>
        <v>34.657001785901883</v>
      </c>
      <c r="T5" s="31">
        <f>SUM(T7:T30)</f>
        <v>5298</v>
      </c>
      <c r="U5" s="31">
        <f>SUM(U7:U30)</f>
        <v>9526</v>
      </c>
      <c r="V5" s="101">
        <f t="shared" si="5"/>
        <v>55.616208272097417</v>
      </c>
      <c r="W5" s="31">
        <f>SUM(W7:W30)</f>
        <v>6014</v>
      </c>
      <c r="X5" s="31">
        <f>SUM(X7:X30)</f>
        <v>9526</v>
      </c>
      <c r="Y5" s="101">
        <f t="shared" si="6"/>
        <v>63.132479529708164</v>
      </c>
      <c r="Z5" s="31">
        <f>SUM(Z7:Z30)</f>
        <v>6441</v>
      </c>
      <c r="AA5" s="31">
        <f>SUM(AA7:AA30)</f>
        <v>9526</v>
      </c>
      <c r="AB5" s="101">
        <f t="shared" si="7"/>
        <v>67.614948561830772</v>
      </c>
    </row>
    <row r="6" spans="1:28">
      <c r="A6" s="28"/>
      <c r="B6" s="28"/>
      <c r="C6" s="29">
        <v>1024</v>
      </c>
      <c r="D6" s="30" t="s">
        <v>116</v>
      </c>
      <c r="E6" s="31">
        <f>SUM(E31:E60)</f>
        <v>2504</v>
      </c>
      <c r="F6" s="31">
        <f>SUM(F31:F60)</f>
        <v>4672</v>
      </c>
      <c r="G6" s="101">
        <f t="shared" si="0"/>
        <v>53.595890410958901</v>
      </c>
      <c r="H6" s="31">
        <f>SUM(H31:H60)</f>
        <v>1766</v>
      </c>
      <c r="I6" s="31">
        <f>SUM(I31:I60)</f>
        <v>4676</v>
      </c>
      <c r="J6" s="101">
        <f t="shared" si="1"/>
        <v>37.767322497861421</v>
      </c>
      <c r="K6" s="31">
        <f>SUM(K31:K60)</f>
        <v>2379</v>
      </c>
      <c r="L6" s="31">
        <f>SUM(L31:L60)</f>
        <v>4672</v>
      </c>
      <c r="M6" s="101">
        <f t="shared" si="2"/>
        <v>50.920376712328768</v>
      </c>
      <c r="N6" s="31">
        <f>SUM(N31:N60)</f>
        <v>2480</v>
      </c>
      <c r="O6" s="31">
        <f>SUM(O31:O60)</f>
        <v>4676</v>
      </c>
      <c r="P6" s="101">
        <f t="shared" si="3"/>
        <v>53.036783575705734</v>
      </c>
      <c r="Q6" s="31">
        <f>SUM(Q31:Q60)</f>
        <v>1553</v>
      </c>
      <c r="R6" s="31">
        <f>SUM(R31:R60)</f>
        <v>4676</v>
      </c>
      <c r="S6" s="101">
        <f t="shared" si="4"/>
        <v>33.212147134302825</v>
      </c>
      <c r="T6" s="31">
        <f>SUM(T31:T60)</f>
        <v>2653</v>
      </c>
      <c r="U6" s="31">
        <f>SUM(U31:U60)</f>
        <v>4672</v>
      </c>
      <c r="V6" s="101">
        <f t="shared" si="5"/>
        <v>56.785102739726028</v>
      </c>
      <c r="W6" s="31">
        <f>SUM(W31:W60)</f>
        <v>2995</v>
      </c>
      <c r="X6" s="31">
        <f>SUM(X31:X60)</f>
        <v>4672</v>
      </c>
      <c r="Y6" s="101">
        <f t="shared" si="6"/>
        <v>64.105308219178085</v>
      </c>
      <c r="Z6" s="31">
        <f>SUM(Z31:Z60)</f>
        <v>3049</v>
      </c>
      <c r="AA6" s="31">
        <f>SUM(AA31:AA60)</f>
        <v>4672</v>
      </c>
      <c r="AB6" s="101">
        <f t="shared" si="7"/>
        <v>65.261130136986296</v>
      </c>
    </row>
    <row r="7" spans="1:28">
      <c r="A7" s="33" t="s">
        <v>56</v>
      </c>
      <c r="B7" s="33" t="s">
        <v>59</v>
      </c>
      <c r="C7" s="40">
        <v>1011012001</v>
      </c>
      <c r="D7" s="33" t="s">
        <v>56</v>
      </c>
      <c r="E7" s="41">
        <v>334</v>
      </c>
      <c r="F7" s="41">
        <v>524</v>
      </c>
      <c r="G7" s="102">
        <f>IF(F7="","",(E7*100)/F7)</f>
        <v>63.740458015267173</v>
      </c>
      <c r="H7" s="41">
        <v>263</v>
      </c>
      <c r="I7" s="41">
        <v>524</v>
      </c>
      <c r="J7" s="102">
        <f>IF(I7="","",(H7*100)/I7)</f>
        <v>50.190839694656489</v>
      </c>
      <c r="K7" s="41">
        <v>310</v>
      </c>
      <c r="L7" s="41">
        <v>524</v>
      </c>
      <c r="M7" s="102">
        <f>IF(L7="","",(K7*100)/L7)</f>
        <v>59.160305343511453</v>
      </c>
      <c r="N7" s="41">
        <v>337</v>
      </c>
      <c r="O7" s="41">
        <v>524</v>
      </c>
      <c r="P7" s="102">
        <f>IF(O7="","",(N7*100)/O7)</f>
        <v>64.312977099236647</v>
      </c>
      <c r="Q7" s="41">
        <v>198</v>
      </c>
      <c r="R7" s="41">
        <v>524</v>
      </c>
      <c r="S7" s="102">
        <f>IF(R7="","",(Q7*100)/R7)</f>
        <v>37.786259541984734</v>
      </c>
      <c r="T7" s="41">
        <v>317</v>
      </c>
      <c r="U7" s="41">
        <v>524</v>
      </c>
      <c r="V7" s="102">
        <f>IF(U7="","",(T7*100)/U7)</f>
        <v>60.496183206106871</v>
      </c>
      <c r="W7" s="41">
        <v>343</v>
      </c>
      <c r="X7" s="41">
        <v>524</v>
      </c>
      <c r="Y7" s="102">
        <f>IF(X7="","",(W7*100)/X7)</f>
        <v>65.458015267175568</v>
      </c>
      <c r="Z7" s="41">
        <v>425</v>
      </c>
      <c r="AA7" s="41">
        <v>524</v>
      </c>
      <c r="AB7" s="102">
        <f>IF(AA7="","",(Z7*100)/AA7)</f>
        <v>81.10687022900764</v>
      </c>
    </row>
    <row r="8" spans="1:28">
      <c r="A8" s="33" t="s">
        <v>56</v>
      </c>
      <c r="B8" s="33" t="s">
        <v>59</v>
      </c>
      <c r="C8" s="40">
        <v>1011012002</v>
      </c>
      <c r="D8" s="33" t="s">
        <v>82</v>
      </c>
      <c r="E8" s="41">
        <v>343</v>
      </c>
      <c r="F8" s="41">
        <v>432</v>
      </c>
      <c r="G8" s="102">
        <f t="shared" ref="G8:G60" si="8">IF(F8="","",(E8*100)/F8)</f>
        <v>79.398148148148152</v>
      </c>
      <c r="H8" s="41">
        <v>314</v>
      </c>
      <c r="I8" s="41">
        <v>432</v>
      </c>
      <c r="J8" s="102">
        <f t="shared" ref="J8:J60" si="9">IF(I8="","",(H8*100)/I8)</f>
        <v>72.68518518518519</v>
      </c>
      <c r="K8" s="41">
        <v>335</v>
      </c>
      <c r="L8" s="41">
        <v>432</v>
      </c>
      <c r="M8" s="102">
        <f t="shared" ref="M8:M60" si="10">IF(L8="","",(K8*100)/L8)</f>
        <v>77.546296296296291</v>
      </c>
      <c r="N8" s="41">
        <v>359</v>
      </c>
      <c r="O8" s="41">
        <v>432</v>
      </c>
      <c r="P8" s="102">
        <f t="shared" ref="P8:P60" si="11">IF(O8="","",(N8*100)/O8)</f>
        <v>83.101851851851848</v>
      </c>
      <c r="Q8" s="41">
        <v>329</v>
      </c>
      <c r="R8" s="41">
        <v>432</v>
      </c>
      <c r="S8" s="102">
        <f t="shared" ref="S8:S60" si="12">IF(R8="","",(Q8*100)/R8)</f>
        <v>76.157407407407405</v>
      </c>
      <c r="T8" s="41">
        <v>348</v>
      </c>
      <c r="U8" s="41">
        <v>432</v>
      </c>
      <c r="V8" s="102">
        <f t="shared" ref="V8:V60" si="13">IF(U8="","",(T8*100)/U8)</f>
        <v>80.555555555555557</v>
      </c>
      <c r="W8" s="41">
        <v>314</v>
      </c>
      <c r="X8" s="41">
        <v>432</v>
      </c>
      <c r="Y8" s="102">
        <f t="shared" ref="Y8:Y60" si="14">IF(X8="","",(W8*100)/X8)</f>
        <v>72.68518518518519</v>
      </c>
      <c r="Z8" s="41">
        <v>377</v>
      </c>
      <c r="AA8" s="41">
        <v>432</v>
      </c>
      <c r="AB8" s="102">
        <f t="shared" ref="AB8:AB60" si="15">IF(AA8="","",(Z8*100)/AA8)</f>
        <v>87.268518518518519</v>
      </c>
    </row>
    <row r="9" spans="1:28">
      <c r="A9" s="33" t="s">
        <v>56</v>
      </c>
      <c r="B9" s="33" t="s">
        <v>59</v>
      </c>
      <c r="C9" s="40">
        <v>1011012003</v>
      </c>
      <c r="D9" s="33" t="s">
        <v>74</v>
      </c>
      <c r="E9" s="41">
        <v>202</v>
      </c>
      <c r="F9" s="41">
        <v>416</v>
      </c>
      <c r="G9" s="102">
        <f t="shared" si="8"/>
        <v>48.557692307692307</v>
      </c>
      <c r="H9" s="41">
        <v>133</v>
      </c>
      <c r="I9" s="41">
        <v>416</v>
      </c>
      <c r="J9" s="102">
        <f t="shared" si="9"/>
        <v>31.971153846153847</v>
      </c>
      <c r="K9" s="41">
        <v>191</v>
      </c>
      <c r="L9" s="41">
        <v>416</v>
      </c>
      <c r="M9" s="102">
        <f t="shared" si="10"/>
        <v>45.91346153846154</v>
      </c>
      <c r="N9" s="41">
        <v>206</v>
      </c>
      <c r="O9" s="41">
        <v>416</v>
      </c>
      <c r="P9" s="102">
        <f t="shared" si="11"/>
        <v>49.519230769230766</v>
      </c>
      <c r="Q9" s="41">
        <v>118</v>
      </c>
      <c r="R9" s="41">
        <v>416</v>
      </c>
      <c r="S9" s="102">
        <f t="shared" si="12"/>
        <v>28.365384615384617</v>
      </c>
      <c r="T9" s="41">
        <v>205</v>
      </c>
      <c r="U9" s="41">
        <v>416</v>
      </c>
      <c r="V9" s="102">
        <f t="shared" si="13"/>
        <v>49.278846153846153</v>
      </c>
      <c r="W9" s="41">
        <v>259</v>
      </c>
      <c r="X9" s="41">
        <v>416</v>
      </c>
      <c r="Y9" s="102">
        <f t="shared" si="14"/>
        <v>62.259615384615387</v>
      </c>
      <c r="Z9" s="41">
        <v>266</v>
      </c>
      <c r="AA9" s="41">
        <v>416</v>
      </c>
      <c r="AB9" s="102">
        <f t="shared" si="15"/>
        <v>63.942307692307693</v>
      </c>
    </row>
    <row r="10" spans="1:28">
      <c r="A10" s="33" t="s">
        <v>56</v>
      </c>
      <c r="B10" s="33" t="s">
        <v>59</v>
      </c>
      <c r="C10" s="40">
        <v>1011012004</v>
      </c>
      <c r="D10" s="33" t="s">
        <v>60</v>
      </c>
      <c r="E10" s="41">
        <v>248</v>
      </c>
      <c r="F10" s="41">
        <v>516</v>
      </c>
      <c r="G10" s="102">
        <f t="shared" si="8"/>
        <v>48.062015503875969</v>
      </c>
      <c r="H10" s="41">
        <v>175</v>
      </c>
      <c r="I10" s="41">
        <v>516</v>
      </c>
      <c r="J10" s="102">
        <f t="shared" si="9"/>
        <v>33.914728682170541</v>
      </c>
      <c r="K10" s="41">
        <v>239</v>
      </c>
      <c r="L10" s="41">
        <v>516</v>
      </c>
      <c r="M10" s="102">
        <f t="shared" si="10"/>
        <v>46.31782945736434</v>
      </c>
      <c r="N10" s="41">
        <v>249</v>
      </c>
      <c r="O10" s="41">
        <v>516</v>
      </c>
      <c r="P10" s="102">
        <f t="shared" si="11"/>
        <v>48.255813953488371</v>
      </c>
      <c r="Q10" s="41">
        <v>154</v>
      </c>
      <c r="R10" s="41">
        <v>516</v>
      </c>
      <c r="S10" s="102">
        <f t="shared" si="12"/>
        <v>29.844961240310077</v>
      </c>
      <c r="T10" s="41">
        <v>252</v>
      </c>
      <c r="U10" s="41">
        <v>516</v>
      </c>
      <c r="V10" s="102">
        <f t="shared" si="13"/>
        <v>48.837209302325583</v>
      </c>
      <c r="W10" s="41">
        <v>332</v>
      </c>
      <c r="X10" s="41">
        <v>516</v>
      </c>
      <c r="Y10" s="102">
        <f t="shared" si="14"/>
        <v>64.341085271317823</v>
      </c>
      <c r="Z10" s="41">
        <v>341</v>
      </c>
      <c r="AA10" s="41">
        <v>516</v>
      </c>
      <c r="AB10" s="102">
        <f t="shared" si="15"/>
        <v>66.085271317829452</v>
      </c>
    </row>
    <row r="11" spans="1:28">
      <c r="A11" s="33" t="s">
        <v>56</v>
      </c>
      <c r="B11" s="33" t="s">
        <v>59</v>
      </c>
      <c r="C11" s="40">
        <v>1011012005</v>
      </c>
      <c r="D11" s="33" t="s">
        <v>85</v>
      </c>
      <c r="E11" s="41">
        <v>164</v>
      </c>
      <c r="F11" s="41">
        <v>299</v>
      </c>
      <c r="G11" s="102">
        <f t="shared" si="8"/>
        <v>54.8494983277592</v>
      </c>
      <c r="H11" s="41">
        <v>72</v>
      </c>
      <c r="I11" s="41">
        <v>299</v>
      </c>
      <c r="J11" s="102">
        <f t="shared" si="9"/>
        <v>24.08026755852843</v>
      </c>
      <c r="K11" s="41">
        <v>134</v>
      </c>
      <c r="L11" s="41">
        <v>299</v>
      </c>
      <c r="M11" s="102">
        <f t="shared" si="10"/>
        <v>44.816053511705682</v>
      </c>
      <c r="N11" s="41">
        <v>158</v>
      </c>
      <c r="O11" s="41">
        <v>299</v>
      </c>
      <c r="P11" s="102">
        <f t="shared" si="11"/>
        <v>52.842809364548494</v>
      </c>
      <c r="Q11" s="41">
        <v>76</v>
      </c>
      <c r="R11" s="41">
        <v>299</v>
      </c>
      <c r="S11" s="102">
        <f t="shared" si="12"/>
        <v>25.418060200668897</v>
      </c>
      <c r="T11" s="41">
        <v>144</v>
      </c>
      <c r="U11" s="41">
        <v>299</v>
      </c>
      <c r="V11" s="102">
        <f t="shared" si="13"/>
        <v>48.16053511705686</v>
      </c>
      <c r="W11" s="41">
        <v>172</v>
      </c>
      <c r="X11" s="41">
        <v>299</v>
      </c>
      <c r="Y11" s="102">
        <f t="shared" si="14"/>
        <v>57.525083612040135</v>
      </c>
      <c r="Z11" s="41">
        <v>182</v>
      </c>
      <c r="AA11" s="41">
        <v>299</v>
      </c>
      <c r="AB11" s="102">
        <f t="shared" si="15"/>
        <v>60.869565217391305</v>
      </c>
    </row>
    <row r="12" spans="1:28">
      <c r="A12" s="33" t="s">
        <v>56</v>
      </c>
      <c r="B12" s="33" t="s">
        <v>59</v>
      </c>
      <c r="C12" s="40">
        <v>1011012006</v>
      </c>
      <c r="D12" s="33" t="s">
        <v>120</v>
      </c>
      <c r="E12" s="41">
        <v>381</v>
      </c>
      <c r="F12" s="41">
        <v>565</v>
      </c>
      <c r="G12" s="102">
        <f t="shared" si="8"/>
        <v>67.43362831858407</v>
      </c>
      <c r="H12" s="41">
        <v>204</v>
      </c>
      <c r="I12" s="41">
        <v>565</v>
      </c>
      <c r="J12" s="102">
        <f t="shared" si="9"/>
        <v>36.10619469026549</v>
      </c>
      <c r="K12" s="41">
        <v>301</v>
      </c>
      <c r="L12" s="41">
        <v>565</v>
      </c>
      <c r="M12" s="102">
        <f t="shared" si="10"/>
        <v>53.274336283185839</v>
      </c>
      <c r="N12" s="41">
        <v>355</v>
      </c>
      <c r="O12" s="41">
        <v>565</v>
      </c>
      <c r="P12" s="102">
        <f t="shared" si="11"/>
        <v>62.831858407079643</v>
      </c>
      <c r="Q12" s="41">
        <v>236</v>
      </c>
      <c r="R12" s="41">
        <v>565</v>
      </c>
      <c r="S12" s="102">
        <f t="shared" si="12"/>
        <v>41.769911504424776</v>
      </c>
      <c r="T12" s="41">
        <v>371</v>
      </c>
      <c r="U12" s="41">
        <v>565</v>
      </c>
      <c r="V12" s="102">
        <f t="shared" si="13"/>
        <v>65.663716814159287</v>
      </c>
      <c r="W12" s="41">
        <v>377</v>
      </c>
      <c r="X12" s="41">
        <v>565</v>
      </c>
      <c r="Y12" s="102">
        <f t="shared" si="14"/>
        <v>66.725663716814154</v>
      </c>
      <c r="Z12" s="41">
        <v>436</v>
      </c>
      <c r="AA12" s="41">
        <v>565</v>
      </c>
      <c r="AB12" s="102">
        <f t="shared" si="15"/>
        <v>77.16814159292035</v>
      </c>
    </row>
    <row r="13" spans="1:28">
      <c r="A13" s="33" t="s">
        <v>56</v>
      </c>
      <c r="B13" s="33" t="s">
        <v>59</v>
      </c>
      <c r="C13" s="40">
        <v>1011012007</v>
      </c>
      <c r="D13" s="33" t="s">
        <v>75</v>
      </c>
      <c r="E13" s="41">
        <v>138</v>
      </c>
      <c r="F13" s="41">
        <v>329</v>
      </c>
      <c r="G13" s="102">
        <f t="shared" si="8"/>
        <v>41.945288753799389</v>
      </c>
      <c r="H13" s="41">
        <v>75</v>
      </c>
      <c r="I13" s="41">
        <v>329</v>
      </c>
      <c r="J13" s="102">
        <f t="shared" si="9"/>
        <v>22.796352583586625</v>
      </c>
      <c r="K13" s="41">
        <v>117</v>
      </c>
      <c r="L13" s="41">
        <v>329</v>
      </c>
      <c r="M13" s="102">
        <f t="shared" si="10"/>
        <v>35.562310030395139</v>
      </c>
      <c r="N13" s="41">
        <v>122</v>
      </c>
      <c r="O13" s="41">
        <v>329</v>
      </c>
      <c r="P13" s="102">
        <f t="shared" si="11"/>
        <v>37.08206686930091</v>
      </c>
      <c r="Q13" s="41">
        <v>78</v>
      </c>
      <c r="R13" s="41">
        <v>329</v>
      </c>
      <c r="S13" s="102">
        <f t="shared" si="12"/>
        <v>23.70820668693009</v>
      </c>
      <c r="T13" s="41">
        <v>118</v>
      </c>
      <c r="U13" s="41">
        <v>329</v>
      </c>
      <c r="V13" s="102">
        <f t="shared" si="13"/>
        <v>35.866261398176292</v>
      </c>
      <c r="W13" s="41">
        <v>183</v>
      </c>
      <c r="X13" s="41">
        <v>329</v>
      </c>
      <c r="Y13" s="102">
        <f t="shared" si="14"/>
        <v>55.623100303951368</v>
      </c>
      <c r="Z13" s="41">
        <v>180</v>
      </c>
      <c r="AA13" s="41">
        <v>329</v>
      </c>
      <c r="AB13" s="102">
        <f t="shared" si="15"/>
        <v>54.711246200607903</v>
      </c>
    </row>
    <row r="14" spans="1:28">
      <c r="A14" s="33" t="s">
        <v>56</v>
      </c>
      <c r="B14" s="33" t="s">
        <v>57</v>
      </c>
      <c r="C14" s="40">
        <v>1011012008</v>
      </c>
      <c r="D14" s="33" t="s">
        <v>80</v>
      </c>
      <c r="E14" s="41">
        <v>261</v>
      </c>
      <c r="F14" s="41">
        <v>480</v>
      </c>
      <c r="G14" s="102">
        <f t="shared" si="8"/>
        <v>54.375</v>
      </c>
      <c r="H14" s="41">
        <v>200</v>
      </c>
      <c r="I14" s="41">
        <v>480</v>
      </c>
      <c r="J14" s="102">
        <f t="shared" si="9"/>
        <v>41.666666666666664</v>
      </c>
      <c r="K14" s="41">
        <v>225</v>
      </c>
      <c r="L14" s="41">
        <v>480</v>
      </c>
      <c r="M14" s="102">
        <f t="shared" si="10"/>
        <v>46.875</v>
      </c>
      <c r="N14" s="41">
        <v>265</v>
      </c>
      <c r="O14" s="41">
        <v>480</v>
      </c>
      <c r="P14" s="102">
        <f t="shared" si="11"/>
        <v>55.208333333333336</v>
      </c>
      <c r="Q14" s="41">
        <v>155</v>
      </c>
      <c r="R14" s="41">
        <v>480</v>
      </c>
      <c r="S14" s="102">
        <f t="shared" si="12"/>
        <v>32.291666666666664</v>
      </c>
      <c r="T14" s="41">
        <v>282</v>
      </c>
      <c r="U14" s="41">
        <v>480</v>
      </c>
      <c r="V14" s="102">
        <f t="shared" si="13"/>
        <v>58.75</v>
      </c>
      <c r="W14" s="41">
        <v>306</v>
      </c>
      <c r="X14" s="41">
        <v>480</v>
      </c>
      <c r="Y14" s="102">
        <f t="shared" si="14"/>
        <v>63.75</v>
      </c>
      <c r="Z14" s="41">
        <v>339</v>
      </c>
      <c r="AA14" s="41">
        <v>480</v>
      </c>
      <c r="AB14" s="102">
        <f t="shared" si="15"/>
        <v>70.625</v>
      </c>
    </row>
    <row r="15" spans="1:28">
      <c r="A15" s="33" t="s">
        <v>56</v>
      </c>
      <c r="B15" s="33" t="s">
        <v>57</v>
      </c>
      <c r="C15" s="40">
        <v>1011012009</v>
      </c>
      <c r="D15" s="33" t="s">
        <v>77</v>
      </c>
      <c r="E15" s="41">
        <v>387</v>
      </c>
      <c r="F15" s="41">
        <v>658</v>
      </c>
      <c r="G15" s="102">
        <f t="shared" si="8"/>
        <v>58.814589665653493</v>
      </c>
      <c r="H15" s="41">
        <v>241</v>
      </c>
      <c r="I15" s="41">
        <v>658</v>
      </c>
      <c r="J15" s="102">
        <f t="shared" si="9"/>
        <v>36.626139817629181</v>
      </c>
      <c r="K15" s="41">
        <v>338</v>
      </c>
      <c r="L15" s="41">
        <v>658</v>
      </c>
      <c r="M15" s="102">
        <f t="shared" si="10"/>
        <v>51.367781155015194</v>
      </c>
      <c r="N15" s="41">
        <v>399</v>
      </c>
      <c r="O15" s="41">
        <v>658</v>
      </c>
      <c r="P15" s="102">
        <f t="shared" si="11"/>
        <v>60.638297872340424</v>
      </c>
      <c r="Q15" s="41">
        <v>208</v>
      </c>
      <c r="R15" s="41">
        <v>658</v>
      </c>
      <c r="S15" s="102">
        <f t="shared" si="12"/>
        <v>31.610942249240122</v>
      </c>
      <c r="T15" s="41">
        <v>402</v>
      </c>
      <c r="U15" s="41">
        <v>658</v>
      </c>
      <c r="V15" s="102">
        <f t="shared" si="13"/>
        <v>61.09422492401216</v>
      </c>
      <c r="W15" s="41">
        <v>440</v>
      </c>
      <c r="X15" s="41">
        <v>658</v>
      </c>
      <c r="Y15" s="102">
        <f t="shared" si="14"/>
        <v>66.869300911854097</v>
      </c>
      <c r="Z15" s="41">
        <v>472</v>
      </c>
      <c r="AA15" s="41">
        <v>658</v>
      </c>
      <c r="AB15" s="102">
        <f t="shared" si="15"/>
        <v>71.732522796352583</v>
      </c>
    </row>
    <row r="16" spans="1:28">
      <c r="A16" s="33" t="s">
        <v>56</v>
      </c>
      <c r="B16" s="33" t="s">
        <v>57</v>
      </c>
      <c r="C16" s="40">
        <v>1011012010</v>
      </c>
      <c r="D16" s="33" t="s">
        <v>58</v>
      </c>
      <c r="E16" s="41">
        <v>261</v>
      </c>
      <c r="F16" s="41">
        <v>492</v>
      </c>
      <c r="G16" s="102">
        <f t="shared" si="8"/>
        <v>53.048780487804876</v>
      </c>
      <c r="H16" s="41">
        <v>166</v>
      </c>
      <c r="I16" s="41">
        <v>492</v>
      </c>
      <c r="J16" s="102">
        <f t="shared" si="9"/>
        <v>33.739837398373986</v>
      </c>
      <c r="K16" s="41">
        <v>226</v>
      </c>
      <c r="L16" s="41">
        <v>492</v>
      </c>
      <c r="M16" s="102">
        <f t="shared" si="10"/>
        <v>45.934959349593498</v>
      </c>
      <c r="N16" s="41">
        <v>237</v>
      </c>
      <c r="O16" s="41">
        <v>492</v>
      </c>
      <c r="P16" s="102">
        <f t="shared" si="11"/>
        <v>48.170731707317074</v>
      </c>
      <c r="Q16" s="41">
        <v>141</v>
      </c>
      <c r="R16" s="41">
        <v>492</v>
      </c>
      <c r="S16" s="102">
        <f t="shared" si="12"/>
        <v>28.658536585365855</v>
      </c>
      <c r="T16" s="41">
        <v>275</v>
      </c>
      <c r="U16" s="41">
        <v>492</v>
      </c>
      <c r="V16" s="102">
        <f t="shared" si="13"/>
        <v>55.894308943089428</v>
      </c>
      <c r="W16" s="41">
        <v>303</v>
      </c>
      <c r="X16" s="41">
        <v>492</v>
      </c>
      <c r="Y16" s="102">
        <f t="shared" si="14"/>
        <v>61.585365853658537</v>
      </c>
      <c r="Z16" s="41">
        <v>321</v>
      </c>
      <c r="AA16" s="41">
        <v>492</v>
      </c>
      <c r="AB16" s="102">
        <f t="shared" si="15"/>
        <v>65.243902439024396</v>
      </c>
    </row>
    <row r="17" spans="1:28">
      <c r="A17" s="33" t="s">
        <v>56</v>
      </c>
      <c r="B17" s="33" t="s">
        <v>57</v>
      </c>
      <c r="C17" s="40">
        <v>1011012011</v>
      </c>
      <c r="D17" s="33" t="s">
        <v>81</v>
      </c>
      <c r="E17" s="41">
        <v>180</v>
      </c>
      <c r="F17" s="41">
        <v>370</v>
      </c>
      <c r="G17" s="102">
        <f t="shared" si="8"/>
        <v>48.648648648648646</v>
      </c>
      <c r="H17" s="41">
        <v>119</v>
      </c>
      <c r="I17" s="41">
        <v>370</v>
      </c>
      <c r="J17" s="102">
        <f t="shared" si="9"/>
        <v>32.162162162162161</v>
      </c>
      <c r="K17" s="41">
        <v>144</v>
      </c>
      <c r="L17" s="41">
        <v>370</v>
      </c>
      <c r="M17" s="102">
        <f t="shared" si="10"/>
        <v>38.918918918918919</v>
      </c>
      <c r="N17" s="41">
        <v>163</v>
      </c>
      <c r="O17" s="41">
        <v>370</v>
      </c>
      <c r="P17" s="102">
        <f t="shared" si="11"/>
        <v>44.054054054054056</v>
      </c>
      <c r="Q17" s="41">
        <v>116</v>
      </c>
      <c r="R17" s="41">
        <v>370</v>
      </c>
      <c r="S17" s="102">
        <f t="shared" si="12"/>
        <v>31.351351351351351</v>
      </c>
      <c r="T17" s="41">
        <v>186</v>
      </c>
      <c r="U17" s="41">
        <v>370</v>
      </c>
      <c r="V17" s="102">
        <f t="shared" si="13"/>
        <v>50.270270270270274</v>
      </c>
      <c r="W17" s="41">
        <v>228</v>
      </c>
      <c r="X17" s="41">
        <v>370</v>
      </c>
      <c r="Y17" s="102">
        <f t="shared" si="14"/>
        <v>61.621621621621621</v>
      </c>
      <c r="Z17" s="41">
        <v>244</v>
      </c>
      <c r="AA17" s="41">
        <v>370</v>
      </c>
      <c r="AB17" s="102">
        <f t="shared" si="15"/>
        <v>65.945945945945951</v>
      </c>
    </row>
    <row r="18" spans="1:28">
      <c r="A18" s="33" t="s">
        <v>56</v>
      </c>
      <c r="B18" s="33" t="s">
        <v>70</v>
      </c>
      <c r="C18" s="40">
        <v>1011012012</v>
      </c>
      <c r="D18" s="33" t="s">
        <v>83</v>
      </c>
      <c r="E18" s="41">
        <v>18</v>
      </c>
      <c r="F18" s="41">
        <v>35</v>
      </c>
      <c r="G18" s="102">
        <f t="shared" si="8"/>
        <v>51.428571428571431</v>
      </c>
      <c r="H18" s="41">
        <v>8</v>
      </c>
      <c r="I18" s="41">
        <v>35</v>
      </c>
      <c r="J18" s="102">
        <f t="shared" si="9"/>
        <v>22.857142857142858</v>
      </c>
      <c r="K18" s="41">
        <v>12</v>
      </c>
      <c r="L18" s="41">
        <v>35</v>
      </c>
      <c r="M18" s="102">
        <f t="shared" si="10"/>
        <v>34.285714285714285</v>
      </c>
      <c r="N18" s="41">
        <v>14</v>
      </c>
      <c r="O18" s="41">
        <v>35</v>
      </c>
      <c r="P18" s="102">
        <f t="shared" si="11"/>
        <v>40</v>
      </c>
      <c r="Q18" s="41">
        <v>12</v>
      </c>
      <c r="R18" s="41">
        <v>35</v>
      </c>
      <c r="S18" s="102">
        <f t="shared" si="12"/>
        <v>34.285714285714285</v>
      </c>
      <c r="T18" s="41">
        <v>12</v>
      </c>
      <c r="U18" s="41">
        <v>35</v>
      </c>
      <c r="V18" s="102">
        <f t="shared" si="13"/>
        <v>34.285714285714285</v>
      </c>
      <c r="W18" s="41">
        <v>20</v>
      </c>
      <c r="X18" s="41">
        <v>35</v>
      </c>
      <c r="Y18" s="102">
        <f t="shared" si="14"/>
        <v>57.142857142857146</v>
      </c>
      <c r="Z18" s="41">
        <v>17</v>
      </c>
      <c r="AA18" s="41">
        <v>35</v>
      </c>
      <c r="AB18" s="102">
        <f t="shared" si="15"/>
        <v>48.571428571428569</v>
      </c>
    </row>
    <row r="19" spans="1:28">
      <c r="A19" s="33" t="s">
        <v>56</v>
      </c>
      <c r="B19" s="33" t="s">
        <v>70</v>
      </c>
      <c r="C19" s="40">
        <v>1011012013</v>
      </c>
      <c r="D19" s="33" t="s">
        <v>71</v>
      </c>
      <c r="E19" s="41">
        <v>170</v>
      </c>
      <c r="F19" s="41">
        <v>364</v>
      </c>
      <c r="G19" s="102">
        <f t="shared" si="8"/>
        <v>46.703296703296701</v>
      </c>
      <c r="H19" s="41">
        <v>121</v>
      </c>
      <c r="I19" s="41">
        <v>364</v>
      </c>
      <c r="J19" s="102">
        <f t="shared" si="9"/>
        <v>33.241758241758241</v>
      </c>
      <c r="K19" s="41">
        <v>158</v>
      </c>
      <c r="L19" s="41">
        <v>364</v>
      </c>
      <c r="M19" s="102">
        <f t="shared" si="10"/>
        <v>43.406593406593409</v>
      </c>
      <c r="N19" s="41">
        <v>196</v>
      </c>
      <c r="O19" s="41">
        <v>364</v>
      </c>
      <c r="P19" s="102">
        <f t="shared" si="11"/>
        <v>53.846153846153847</v>
      </c>
      <c r="Q19" s="41">
        <v>71</v>
      </c>
      <c r="R19" s="41">
        <v>364</v>
      </c>
      <c r="S19" s="102">
        <f t="shared" si="12"/>
        <v>19.505494505494507</v>
      </c>
      <c r="T19" s="41">
        <v>206</v>
      </c>
      <c r="U19" s="41">
        <v>364</v>
      </c>
      <c r="V19" s="102">
        <f t="shared" si="13"/>
        <v>56.593406593406591</v>
      </c>
      <c r="W19" s="41">
        <v>238</v>
      </c>
      <c r="X19" s="41">
        <v>364</v>
      </c>
      <c r="Y19" s="102">
        <f t="shared" si="14"/>
        <v>65.384615384615387</v>
      </c>
      <c r="Z19" s="41">
        <v>209</v>
      </c>
      <c r="AA19" s="41">
        <v>364</v>
      </c>
      <c r="AB19" s="102">
        <f t="shared" si="15"/>
        <v>57.417582417582416</v>
      </c>
    </row>
    <row r="20" spans="1:28">
      <c r="A20" s="33" t="s">
        <v>56</v>
      </c>
      <c r="B20" s="33" t="s">
        <v>70</v>
      </c>
      <c r="C20" s="40">
        <v>1011012014</v>
      </c>
      <c r="D20" s="33" t="s">
        <v>76</v>
      </c>
      <c r="E20" s="41">
        <v>10</v>
      </c>
      <c r="F20" s="41">
        <v>34</v>
      </c>
      <c r="G20" s="102">
        <f t="shared" si="8"/>
        <v>29.411764705882351</v>
      </c>
      <c r="H20" s="41">
        <v>8</v>
      </c>
      <c r="I20" s="41">
        <v>34</v>
      </c>
      <c r="J20" s="102">
        <f t="shared" si="9"/>
        <v>23.529411764705884</v>
      </c>
      <c r="K20" s="41">
        <v>11</v>
      </c>
      <c r="L20" s="41">
        <v>34</v>
      </c>
      <c r="M20" s="102">
        <f t="shared" si="10"/>
        <v>32.352941176470587</v>
      </c>
      <c r="N20" s="41">
        <v>13</v>
      </c>
      <c r="O20" s="41">
        <v>34</v>
      </c>
      <c r="P20" s="102">
        <f t="shared" si="11"/>
        <v>38.235294117647058</v>
      </c>
      <c r="Q20" s="41">
        <v>4</v>
      </c>
      <c r="R20" s="41">
        <v>34</v>
      </c>
      <c r="S20" s="102">
        <f t="shared" si="12"/>
        <v>11.764705882352942</v>
      </c>
      <c r="T20" s="41">
        <v>19</v>
      </c>
      <c r="U20" s="41">
        <v>34</v>
      </c>
      <c r="V20" s="102">
        <f t="shared" si="13"/>
        <v>55.882352941176471</v>
      </c>
      <c r="W20" s="41">
        <v>17</v>
      </c>
      <c r="X20" s="41">
        <v>34</v>
      </c>
      <c r="Y20" s="102">
        <f t="shared" si="14"/>
        <v>50</v>
      </c>
      <c r="Z20" s="41">
        <v>14</v>
      </c>
      <c r="AA20" s="41">
        <v>34</v>
      </c>
      <c r="AB20" s="102">
        <f t="shared" si="15"/>
        <v>41.176470588235297</v>
      </c>
    </row>
    <row r="21" spans="1:28">
      <c r="A21" s="33" t="s">
        <v>56</v>
      </c>
      <c r="B21" s="33" t="s">
        <v>66</v>
      </c>
      <c r="C21" s="40">
        <v>1011022060</v>
      </c>
      <c r="D21" s="33" t="s">
        <v>79</v>
      </c>
      <c r="E21" s="41">
        <v>82</v>
      </c>
      <c r="F21" s="41">
        <v>199</v>
      </c>
      <c r="G21" s="102">
        <f t="shared" si="8"/>
        <v>41.206030150753769</v>
      </c>
      <c r="H21" s="41">
        <v>61</v>
      </c>
      <c r="I21" s="41">
        <v>199</v>
      </c>
      <c r="J21" s="102">
        <f t="shared" si="9"/>
        <v>30.653266331658291</v>
      </c>
      <c r="K21" s="41">
        <v>85</v>
      </c>
      <c r="L21" s="41">
        <v>199</v>
      </c>
      <c r="M21" s="102">
        <f t="shared" si="10"/>
        <v>42.713567839195981</v>
      </c>
      <c r="N21" s="41">
        <v>100</v>
      </c>
      <c r="O21" s="41">
        <v>199</v>
      </c>
      <c r="P21" s="102">
        <f t="shared" si="11"/>
        <v>50.251256281407038</v>
      </c>
      <c r="Q21" s="41">
        <v>52</v>
      </c>
      <c r="R21" s="41">
        <v>199</v>
      </c>
      <c r="S21" s="102">
        <f t="shared" si="12"/>
        <v>26.13065326633166</v>
      </c>
      <c r="T21" s="41">
        <v>88</v>
      </c>
      <c r="U21" s="41">
        <v>199</v>
      </c>
      <c r="V21" s="102">
        <f t="shared" si="13"/>
        <v>44.221105527638194</v>
      </c>
      <c r="W21" s="41">
        <v>131</v>
      </c>
      <c r="X21" s="41">
        <v>199</v>
      </c>
      <c r="Y21" s="102">
        <f t="shared" si="14"/>
        <v>65.829145728643212</v>
      </c>
      <c r="Z21" s="41">
        <v>121</v>
      </c>
      <c r="AA21" s="41">
        <v>199</v>
      </c>
      <c r="AB21" s="102">
        <f t="shared" si="15"/>
        <v>60.804020100502512</v>
      </c>
    </row>
    <row r="22" spans="1:28">
      <c r="A22" s="33" t="s">
        <v>56</v>
      </c>
      <c r="B22" s="33" t="s">
        <v>61</v>
      </c>
      <c r="C22" s="40">
        <v>1011022001</v>
      </c>
      <c r="D22" s="33" t="s">
        <v>68</v>
      </c>
      <c r="E22" s="41">
        <v>260</v>
      </c>
      <c r="F22" s="41">
        <v>507</v>
      </c>
      <c r="G22" s="102">
        <f t="shared" si="8"/>
        <v>51.282051282051285</v>
      </c>
      <c r="H22" s="41">
        <v>142</v>
      </c>
      <c r="I22" s="41">
        <v>507</v>
      </c>
      <c r="J22" s="102">
        <f t="shared" si="9"/>
        <v>28.007889546351084</v>
      </c>
      <c r="K22" s="41">
        <v>224</v>
      </c>
      <c r="L22" s="41">
        <v>507</v>
      </c>
      <c r="M22" s="102">
        <f t="shared" si="10"/>
        <v>44.181459566074949</v>
      </c>
      <c r="N22" s="41">
        <v>265</v>
      </c>
      <c r="O22" s="41">
        <v>507</v>
      </c>
      <c r="P22" s="102">
        <f t="shared" si="11"/>
        <v>52.268244575936883</v>
      </c>
      <c r="Q22" s="41">
        <v>179</v>
      </c>
      <c r="R22" s="41">
        <v>507</v>
      </c>
      <c r="S22" s="102">
        <f t="shared" si="12"/>
        <v>35.305719921104533</v>
      </c>
      <c r="T22" s="41">
        <v>271</v>
      </c>
      <c r="U22" s="41">
        <v>507</v>
      </c>
      <c r="V22" s="102">
        <f t="shared" si="13"/>
        <v>53.451676528599606</v>
      </c>
      <c r="W22" s="41">
        <v>344</v>
      </c>
      <c r="X22" s="41">
        <v>507</v>
      </c>
      <c r="Y22" s="102">
        <f t="shared" si="14"/>
        <v>67.850098619329387</v>
      </c>
      <c r="Z22" s="41">
        <v>319</v>
      </c>
      <c r="AA22" s="41">
        <v>507</v>
      </c>
      <c r="AB22" s="102">
        <f t="shared" si="15"/>
        <v>62.91913214990138</v>
      </c>
    </row>
    <row r="23" spans="1:28">
      <c r="A23" s="33" t="s">
        <v>56</v>
      </c>
      <c r="B23" s="33" t="s">
        <v>61</v>
      </c>
      <c r="C23" s="40">
        <v>1011022002</v>
      </c>
      <c r="D23" s="33" t="s">
        <v>72</v>
      </c>
      <c r="E23" s="41">
        <v>46</v>
      </c>
      <c r="F23" s="41">
        <v>100</v>
      </c>
      <c r="G23" s="102">
        <f t="shared" si="8"/>
        <v>46</v>
      </c>
      <c r="H23" s="41">
        <v>22</v>
      </c>
      <c r="I23" s="41">
        <v>100</v>
      </c>
      <c r="J23" s="102">
        <f t="shared" si="9"/>
        <v>22</v>
      </c>
      <c r="K23" s="41">
        <v>44</v>
      </c>
      <c r="L23" s="41">
        <v>100</v>
      </c>
      <c r="M23" s="102">
        <f t="shared" si="10"/>
        <v>44</v>
      </c>
      <c r="N23" s="41">
        <v>41</v>
      </c>
      <c r="O23" s="41">
        <v>100</v>
      </c>
      <c r="P23" s="102">
        <f t="shared" si="11"/>
        <v>41</v>
      </c>
      <c r="Q23" s="41">
        <v>30</v>
      </c>
      <c r="R23" s="41">
        <v>100</v>
      </c>
      <c r="S23" s="102">
        <f t="shared" si="12"/>
        <v>30</v>
      </c>
      <c r="T23" s="41">
        <v>58</v>
      </c>
      <c r="U23" s="41">
        <v>100</v>
      </c>
      <c r="V23" s="102">
        <f t="shared" si="13"/>
        <v>58</v>
      </c>
      <c r="W23" s="41">
        <v>67</v>
      </c>
      <c r="X23" s="41">
        <v>100</v>
      </c>
      <c r="Y23" s="102">
        <f t="shared" si="14"/>
        <v>67</v>
      </c>
      <c r="Z23" s="41">
        <v>59</v>
      </c>
      <c r="AA23" s="41">
        <v>100</v>
      </c>
      <c r="AB23" s="102">
        <f t="shared" si="15"/>
        <v>59</v>
      </c>
    </row>
    <row r="24" spans="1:28">
      <c r="A24" s="33" t="s">
        <v>56</v>
      </c>
      <c r="B24" s="33" t="s">
        <v>61</v>
      </c>
      <c r="C24" s="40">
        <v>1011022003</v>
      </c>
      <c r="D24" s="33" t="s">
        <v>84</v>
      </c>
      <c r="E24" s="41">
        <v>120</v>
      </c>
      <c r="F24" s="41">
        <v>285</v>
      </c>
      <c r="G24" s="102">
        <f t="shared" si="8"/>
        <v>42.10526315789474</v>
      </c>
      <c r="H24" s="41">
        <v>70</v>
      </c>
      <c r="I24" s="41">
        <v>285</v>
      </c>
      <c r="J24" s="102">
        <f t="shared" si="9"/>
        <v>24.561403508771932</v>
      </c>
      <c r="K24" s="41">
        <v>98</v>
      </c>
      <c r="L24" s="41">
        <v>285</v>
      </c>
      <c r="M24" s="102">
        <f t="shared" si="10"/>
        <v>34.385964912280699</v>
      </c>
      <c r="N24" s="41">
        <v>140</v>
      </c>
      <c r="O24" s="41">
        <v>285</v>
      </c>
      <c r="P24" s="102">
        <f t="shared" si="11"/>
        <v>49.122807017543863</v>
      </c>
      <c r="Q24" s="41">
        <v>63</v>
      </c>
      <c r="R24" s="41">
        <v>285</v>
      </c>
      <c r="S24" s="102">
        <f t="shared" si="12"/>
        <v>22.105263157894736</v>
      </c>
      <c r="T24" s="41">
        <v>147</v>
      </c>
      <c r="U24" s="41">
        <v>285</v>
      </c>
      <c r="V24" s="102">
        <f t="shared" si="13"/>
        <v>51.578947368421055</v>
      </c>
      <c r="W24" s="41">
        <v>172</v>
      </c>
      <c r="X24" s="41">
        <v>285</v>
      </c>
      <c r="Y24" s="102">
        <f t="shared" si="14"/>
        <v>60.350877192982459</v>
      </c>
      <c r="Z24" s="41">
        <v>185</v>
      </c>
      <c r="AA24" s="41">
        <v>285</v>
      </c>
      <c r="AB24" s="102">
        <f t="shared" si="15"/>
        <v>64.912280701754383</v>
      </c>
    </row>
    <row r="25" spans="1:28">
      <c r="A25" s="33" t="s">
        <v>56</v>
      </c>
      <c r="B25" s="33" t="s">
        <v>61</v>
      </c>
      <c r="C25" s="40">
        <v>1011022004</v>
      </c>
      <c r="D25" s="33" t="s">
        <v>62</v>
      </c>
      <c r="E25" s="41">
        <v>272</v>
      </c>
      <c r="F25" s="41">
        <v>462</v>
      </c>
      <c r="G25" s="102">
        <f t="shared" si="8"/>
        <v>58.874458874458874</v>
      </c>
      <c r="H25" s="41">
        <v>199</v>
      </c>
      <c r="I25" s="41">
        <v>462</v>
      </c>
      <c r="J25" s="102">
        <f t="shared" si="9"/>
        <v>43.073593073593074</v>
      </c>
      <c r="K25" s="41">
        <v>251</v>
      </c>
      <c r="L25" s="41">
        <v>462</v>
      </c>
      <c r="M25" s="102">
        <f t="shared" si="10"/>
        <v>54.329004329004327</v>
      </c>
      <c r="N25" s="41">
        <v>295</v>
      </c>
      <c r="O25" s="41">
        <v>462</v>
      </c>
      <c r="P25" s="102">
        <f t="shared" si="11"/>
        <v>63.852813852813853</v>
      </c>
      <c r="Q25" s="41">
        <v>209</v>
      </c>
      <c r="R25" s="41">
        <v>462</v>
      </c>
      <c r="S25" s="102">
        <f t="shared" si="12"/>
        <v>45.238095238095241</v>
      </c>
      <c r="T25" s="41">
        <v>286</v>
      </c>
      <c r="U25" s="41">
        <v>462</v>
      </c>
      <c r="V25" s="102">
        <f t="shared" si="13"/>
        <v>61.904761904761905</v>
      </c>
      <c r="W25" s="41">
        <v>282</v>
      </c>
      <c r="X25" s="41">
        <v>462</v>
      </c>
      <c r="Y25" s="102">
        <f t="shared" si="14"/>
        <v>61.038961038961041</v>
      </c>
      <c r="Z25" s="41">
        <v>353</v>
      </c>
      <c r="AA25" s="41">
        <v>462</v>
      </c>
      <c r="AB25" s="102">
        <f t="shared" si="15"/>
        <v>76.406926406926402</v>
      </c>
    </row>
    <row r="26" spans="1:28">
      <c r="A26" s="33" t="s">
        <v>56</v>
      </c>
      <c r="B26" s="33" t="s">
        <v>66</v>
      </c>
      <c r="C26" s="40">
        <v>1011022005</v>
      </c>
      <c r="D26" s="33" t="s">
        <v>69</v>
      </c>
      <c r="E26" s="41">
        <v>326</v>
      </c>
      <c r="F26" s="41">
        <v>687</v>
      </c>
      <c r="G26" s="102">
        <f t="shared" si="8"/>
        <v>47.45269286754003</v>
      </c>
      <c r="H26" s="41">
        <v>206</v>
      </c>
      <c r="I26" s="41">
        <v>686</v>
      </c>
      <c r="J26" s="102">
        <f t="shared" si="9"/>
        <v>30.029154518950438</v>
      </c>
      <c r="K26" s="41">
        <v>287</v>
      </c>
      <c r="L26" s="41">
        <v>687</v>
      </c>
      <c r="M26" s="102">
        <f t="shared" si="10"/>
        <v>41.775836972343519</v>
      </c>
      <c r="N26" s="41">
        <v>339</v>
      </c>
      <c r="O26" s="41">
        <v>686</v>
      </c>
      <c r="P26" s="102">
        <f t="shared" si="11"/>
        <v>49.416909620991255</v>
      </c>
      <c r="Q26" s="41">
        <v>184</v>
      </c>
      <c r="R26" s="41">
        <v>686</v>
      </c>
      <c r="S26" s="102">
        <f t="shared" si="12"/>
        <v>26.822157434402332</v>
      </c>
      <c r="T26" s="41">
        <v>322</v>
      </c>
      <c r="U26" s="41">
        <v>687</v>
      </c>
      <c r="V26" s="102">
        <f t="shared" si="13"/>
        <v>46.870451237263467</v>
      </c>
      <c r="W26" s="41">
        <v>395</v>
      </c>
      <c r="X26" s="41">
        <v>687</v>
      </c>
      <c r="Y26" s="102">
        <f t="shared" si="14"/>
        <v>57.496360989810775</v>
      </c>
      <c r="Z26" s="41">
        <v>412</v>
      </c>
      <c r="AA26" s="41">
        <v>687</v>
      </c>
      <c r="AB26" s="102">
        <f t="shared" si="15"/>
        <v>59.97088791848617</v>
      </c>
    </row>
    <row r="27" spans="1:28">
      <c r="A27" s="33" t="s">
        <v>56</v>
      </c>
      <c r="B27" s="33" t="s">
        <v>66</v>
      </c>
      <c r="C27" s="40">
        <v>1011022006</v>
      </c>
      <c r="D27" s="33" t="s">
        <v>73</v>
      </c>
      <c r="E27" s="41">
        <v>175</v>
      </c>
      <c r="F27" s="41">
        <v>419</v>
      </c>
      <c r="G27" s="102">
        <f t="shared" si="8"/>
        <v>41.766109785202865</v>
      </c>
      <c r="H27" s="41">
        <v>104</v>
      </c>
      <c r="I27" s="41">
        <v>421</v>
      </c>
      <c r="J27" s="102">
        <f t="shared" si="9"/>
        <v>24.703087885985749</v>
      </c>
      <c r="K27" s="41">
        <v>171</v>
      </c>
      <c r="L27" s="41">
        <v>419</v>
      </c>
      <c r="M27" s="102">
        <f t="shared" si="10"/>
        <v>40.811455847255367</v>
      </c>
      <c r="N27" s="41">
        <v>210</v>
      </c>
      <c r="O27" s="41">
        <v>421</v>
      </c>
      <c r="P27" s="102">
        <f t="shared" si="11"/>
        <v>49.881235154394297</v>
      </c>
      <c r="Q27" s="41">
        <v>101</v>
      </c>
      <c r="R27" s="41">
        <v>421</v>
      </c>
      <c r="S27" s="102">
        <f t="shared" si="12"/>
        <v>23.990498812351543</v>
      </c>
      <c r="T27" s="41">
        <v>185</v>
      </c>
      <c r="U27" s="41">
        <v>419</v>
      </c>
      <c r="V27" s="102">
        <f t="shared" si="13"/>
        <v>44.152744630071602</v>
      </c>
      <c r="W27" s="41">
        <v>265</v>
      </c>
      <c r="X27" s="41">
        <v>419</v>
      </c>
      <c r="Y27" s="102">
        <f t="shared" si="14"/>
        <v>63.245823389021481</v>
      </c>
      <c r="Z27" s="41">
        <v>244</v>
      </c>
      <c r="AA27" s="41">
        <v>419</v>
      </c>
      <c r="AB27" s="102">
        <f t="shared" si="15"/>
        <v>58.233890214797135</v>
      </c>
    </row>
    <row r="28" spans="1:28">
      <c r="A28" s="33" t="s">
        <v>56</v>
      </c>
      <c r="B28" s="33" t="s">
        <v>66</v>
      </c>
      <c r="C28" s="40">
        <v>1011022007</v>
      </c>
      <c r="D28" s="33" t="s">
        <v>78</v>
      </c>
      <c r="E28" s="41">
        <v>476</v>
      </c>
      <c r="F28" s="41">
        <v>701</v>
      </c>
      <c r="G28" s="102">
        <f t="shared" si="8"/>
        <v>67.902995720399431</v>
      </c>
      <c r="H28" s="41">
        <v>439</v>
      </c>
      <c r="I28" s="41">
        <v>697</v>
      </c>
      <c r="J28" s="102">
        <f t="shared" si="9"/>
        <v>62.984218077474893</v>
      </c>
      <c r="K28" s="41">
        <v>460</v>
      </c>
      <c r="L28" s="41">
        <v>701</v>
      </c>
      <c r="M28" s="102">
        <f t="shared" si="10"/>
        <v>65.62054208273895</v>
      </c>
      <c r="N28" s="41">
        <v>472</v>
      </c>
      <c r="O28" s="41">
        <v>697</v>
      </c>
      <c r="P28" s="102">
        <f t="shared" si="11"/>
        <v>67.718794835007174</v>
      </c>
      <c r="Q28" s="41">
        <v>415</v>
      </c>
      <c r="R28" s="41">
        <v>697</v>
      </c>
      <c r="S28" s="102">
        <f t="shared" si="12"/>
        <v>59.540889526542323</v>
      </c>
      <c r="T28" s="41">
        <v>472</v>
      </c>
      <c r="U28" s="41">
        <v>701</v>
      </c>
      <c r="V28" s="102">
        <f t="shared" si="13"/>
        <v>67.332382310984315</v>
      </c>
      <c r="W28" s="41">
        <v>441</v>
      </c>
      <c r="X28" s="41">
        <v>701</v>
      </c>
      <c r="Y28" s="102">
        <f t="shared" si="14"/>
        <v>62.910128388017121</v>
      </c>
      <c r="Z28" s="41">
        <v>550</v>
      </c>
      <c r="AA28" s="41">
        <v>701</v>
      </c>
      <c r="AB28" s="102">
        <f t="shared" si="15"/>
        <v>78.459343794579169</v>
      </c>
    </row>
    <row r="29" spans="1:28">
      <c r="A29" s="33" t="s">
        <v>56</v>
      </c>
      <c r="B29" s="33" t="s">
        <v>66</v>
      </c>
      <c r="C29" s="40">
        <v>1011022008</v>
      </c>
      <c r="D29" s="33" t="s">
        <v>67</v>
      </c>
      <c r="E29" s="41">
        <v>134</v>
      </c>
      <c r="F29" s="41">
        <v>311</v>
      </c>
      <c r="G29" s="102">
        <f t="shared" si="8"/>
        <v>43.086816720257232</v>
      </c>
      <c r="H29" s="41">
        <v>97</v>
      </c>
      <c r="I29" s="41">
        <v>311</v>
      </c>
      <c r="J29" s="102">
        <f t="shared" si="9"/>
        <v>31.189710610932476</v>
      </c>
      <c r="K29" s="41">
        <v>144</v>
      </c>
      <c r="L29" s="41">
        <v>311</v>
      </c>
      <c r="M29" s="102">
        <f t="shared" si="10"/>
        <v>46.30225080385852</v>
      </c>
      <c r="N29" s="41">
        <v>146</v>
      </c>
      <c r="O29" s="41">
        <v>311</v>
      </c>
      <c r="P29" s="102">
        <f t="shared" si="11"/>
        <v>46.945337620578776</v>
      </c>
      <c r="Q29" s="41">
        <v>77</v>
      </c>
      <c r="R29" s="41">
        <v>311</v>
      </c>
      <c r="S29" s="102">
        <f t="shared" si="12"/>
        <v>24.758842443729904</v>
      </c>
      <c r="T29" s="41">
        <v>147</v>
      </c>
      <c r="U29" s="41">
        <v>311</v>
      </c>
      <c r="V29" s="102">
        <f t="shared" si="13"/>
        <v>47.266881028938904</v>
      </c>
      <c r="W29" s="41">
        <v>166</v>
      </c>
      <c r="X29" s="41">
        <v>311</v>
      </c>
      <c r="Y29" s="102">
        <f t="shared" si="14"/>
        <v>53.376205787781352</v>
      </c>
      <c r="Z29" s="41">
        <v>165</v>
      </c>
      <c r="AA29" s="41">
        <v>311</v>
      </c>
      <c r="AB29" s="102">
        <f t="shared" si="15"/>
        <v>53.054662379421224</v>
      </c>
    </row>
    <row r="30" spans="1:28">
      <c r="A30" s="33" t="s">
        <v>56</v>
      </c>
      <c r="B30" s="33" t="s">
        <v>64</v>
      </c>
      <c r="C30" s="40">
        <v>1011022009</v>
      </c>
      <c r="D30" s="33" t="s">
        <v>65</v>
      </c>
      <c r="E30" s="41">
        <v>171</v>
      </c>
      <c r="F30" s="41">
        <v>341</v>
      </c>
      <c r="G30" s="102">
        <f t="shared" si="8"/>
        <v>50.146627565982406</v>
      </c>
      <c r="H30" s="41">
        <v>80</v>
      </c>
      <c r="I30" s="41">
        <v>337</v>
      </c>
      <c r="J30" s="102">
        <f t="shared" si="9"/>
        <v>23.73887240356083</v>
      </c>
      <c r="K30" s="41">
        <v>167</v>
      </c>
      <c r="L30" s="41">
        <v>341</v>
      </c>
      <c r="M30" s="102">
        <f t="shared" si="10"/>
        <v>48.97360703812317</v>
      </c>
      <c r="N30" s="41">
        <v>161</v>
      </c>
      <c r="O30" s="41">
        <v>337</v>
      </c>
      <c r="P30" s="102">
        <f t="shared" si="11"/>
        <v>47.774480712166174</v>
      </c>
      <c r="Q30" s="41">
        <v>93</v>
      </c>
      <c r="R30" s="41">
        <v>337</v>
      </c>
      <c r="S30" s="102">
        <f t="shared" si="12"/>
        <v>27.596439169139465</v>
      </c>
      <c r="T30" s="41">
        <v>185</v>
      </c>
      <c r="U30" s="41">
        <v>341</v>
      </c>
      <c r="V30" s="102">
        <f t="shared" si="13"/>
        <v>54.252199413489734</v>
      </c>
      <c r="W30" s="41">
        <v>219</v>
      </c>
      <c r="X30" s="41">
        <v>341</v>
      </c>
      <c r="Y30" s="102">
        <f t="shared" si="14"/>
        <v>64.222873900293251</v>
      </c>
      <c r="Z30" s="41">
        <v>210</v>
      </c>
      <c r="AA30" s="41">
        <v>341</v>
      </c>
      <c r="AB30" s="102">
        <f t="shared" si="15"/>
        <v>61.583577712609973</v>
      </c>
    </row>
    <row r="31" spans="1:28">
      <c r="A31" s="33" t="s">
        <v>18</v>
      </c>
      <c r="B31" s="33" t="s">
        <v>25</v>
      </c>
      <c r="C31" s="40">
        <v>1024012001</v>
      </c>
      <c r="D31" s="33" t="s">
        <v>33</v>
      </c>
      <c r="E31" s="41">
        <v>342</v>
      </c>
      <c r="F31" s="41">
        <v>414</v>
      </c>
      <c r="G31" s="102">
        <f t="shared" si="8"/>
        <v>82.608695652173907</v>
      </c>
      <c r="H31" s="41">
        <v>310</v>
      </c>
      <c r="I31" s="41">
        <v>414</v>
      </c>
      <c r="J31" s="102">
        <f t="shared" si="9"/>
        <v>74.879227053140099</v>
      </c>
      <c r="K31" s="41">
        <v>331</v>
      </c>
      <c r="L31" s="41">
        <v>414</v>
      </c>
      <c r="M31" s="102">
        <f t="shared" si="10"/>
        <v>79.951690821256037</v>
      </c>
      <c r="N31" s="41">
        <v>341</v>
      </c>
      <c r="O31" s="41">
        <v>414</v>
      </c>
      <c r="P31" s="102">
        <f t="shared" si="11"/>
        <v>82.367149758454104</v>
      </c>
      <c r="Q31" s="41">
        <v>290</v>
      </c>
      <c r="R31" s="41">
        <v>414</v>
      </c>
      <c r="S31" s="102">
        <f t="shared" si="12"/>
        <v>70.048309178743963</v>
      </c>
      <c r="T31" s="41">
        <v>336</v>
      </c>
      <c r="U31" s="41">
        <v>414</v>
      </c>
      <c r="V31" s="102">
        <f t="shared" si="13"/>
        <v>81.159420289855078</v>
      </c>
      <c r="W31" s="41">
        <v>301</v>
      </c>
      <c r="X31" s="41">
        <v>414</v>
      </c>
      <c r="Y31" s="102">
        <f t="shared" si="14"/>
        <v>72.705314009661834</v>
      </c>
      <c r="Z31" s="41">
        <v>354</v>
      </c>
      <c r="AA31" s="41">
        <v>414</v>
      </c>
      <c r="AB31" s="102">
        <f t="shared" si="15"/>
        <v>85.507246376811594</v>
      </c>
    </row>
    <row r="32" spans="1:28">
      <c r="A32" s="33" t="s">
        <v>18</v>
      </c>
      <c r="B32" s="33" t="s">
        <v>25</v>
      </c>
      <c r="C32" s="40">
        <v>1024012002</v>
      </c>
      <c r="D32" s="33" t="s">
        <v>26</v>
      </c>
      <c r="E32" s="41">
        <v>380</v>
      </c>
      <c r="F32" s="41">
        <v>513</v>
      </c>
      <c r="G32" s="102">
        <f t="shared" si="8"/>
        <v>74.074074074074076</v>
      </c>
      <c r="H32" s="41">
        <v>289</v>
      </c>
      <c r="I32" s="41">
        <v>513</v>
      </c>
      <c r="J32" s="102">
        <f t="shared" si="9"/>
        <v>56.335282651072127</v>
      </c>
      <c r="K32" s="41">
        <v>312</v>
      </c>
      <c r="L32" s="41">
        <v>513</v>
      </c>
      <c r="M32" s="102">
        <f t="shared" si="10"/>
        <v>60.8187134502924</v>
      </c>
      <c r="N32" s="41">
        <v>341</v>
      </c>
      <c r="O32" s="41">
        <v>513</v>
      </c>
      <c r="P32" s="102">
        <f t="shared" si="11"/>
        <v>66.471734892787524</v>
      </c>
      <c r="Q32" s="41">
        <v>231</v>
      </c>
      <c r="R32" s="41">
        <v>513</v>
      </c>
      <c r="S32" s="102">
        <f t="shared" si="12"/>
        <v>45.029239766081872</v>
      </c>
      <c r="T32" s="41">
        <v>369</v>
      </c>
      <c r="U32" s="41">
        <v>513</v>
      </c>
      <c r="V32" s="102">
        <f t="shared" si="13"/>
        <v>71.929824561403507</v>
      </c>
      <c r="W32" s="41">
        <v>359</v>
      </c>
      <c r="X32" s="41">
        <v>513</v>
      </c>
      <c r="Y32" s="102">
        <f t="shared" si="14"/>
        <v>69.980506822612085</v>
      </c>
      <c r="Z32" s="41">
        <v>410</v>
      </c>
      <c r="AA32" s="41">
        <v>513</v>
      </c>
      <c r="AB32" s="102">
        <f t="shared" si="15"/>
        <v>79.922027290448341</v>
      </c>
    </row>
    <row r="33" spans="1:28">
      <c r="A33" s="33" t="s">
        <v>18</v>
      </c>
      <c r="B33" s="33" t="s">
        <v>25</v>
      </c>
      <c r="C33" s="40">
        <v>1024012003</v>
      </c>
      <c r="D33" s="33" t="s">
        <v>44</v>
      </c>
      <c r="E33" s="41">
        <v>102</v>
      </c>
      <c r="F33" s="41">
        <v>283</v>
      </c>
      <c r="G33" s="102">
        <f t="shared" si="8"/>
        <v>36.042402826855124</v>
      </c>
      <c r="H33" s="41">
        <v>76</v>
      </c>
      <c r="I33" s="41">
        <v>285</v>
      </c>
      <c r="J33" s="102">
        <f t="shared" si="9"/>
        <v>26.666666666666668</v>
      </c>
      <c r="K33" s="41">
        <v>116</v>
      </c>
      <c r="L33" s="41">
        <v>283</v>
      </c>
      <c r="M33" s="102">
        <f t="shared" si="10"/>
        <v>40.989399293286219</v>
      </c>
      <c r="N33" s="41">
        <v>111</v>
      </c>
      <c r="O33" s="41">
        <v>285</v>
      </c>
      <c r="P33" s="102">
        <f t="shared" si="11"/>
        <v>38.94736842105263</v>
      </c>
      <c r="Q33" s="41">
        <v>72</v>
      </c>
      <c r="R33" s="41">
        <v>285</v>
      </c>
      <c r="S33" s="102">
        <f t="shared" si="12"/>
        <v>25.263157894736842</v>
      </c>
      <c r="T33" s="41">
        <v>119</v>
      </c>
      <c r="U33" s="41">
        <v>283</v>
      </c>
      <c r="V33" s="102">
        <f t="shared" si="13"/>
        <v>42.049469964664311</v>
      </c>
      <c r="W33" s="41">
        <v>168</v>
      </c>
      <c r="X33" s="41">
        <v>283</v>
      </c>
      <c r="Y33" s="102">
        <f t="shared" si="14"/>
        <v>59.363957597173147</v>
      </c>
      <c r="Z33" s="41">
        <v>150</v>
      </c>
      <c r="AA33" s="41">
        <v>283</v>
      </c>
      <c r="AB33" s="102">
        <f t="shared" si="15"/>
        <v>53.003533568904594</v>
      </c>
    </row>
    <row r="34" spans="1:28">
      <c r="A34" s="33" t="s">
        <v>18</v>
      </c>
      <c r="B34" s="33" t="s">
        <v>25</v>
      </c>
      <c r="C34" s="40">
        <v>1024012004</v>
      </c>
      <c r="D34" s="33" t="s">
        <v>35</v>
      </c>
      <c r="E34" s="41">
        <v>51</v>
      </c>
      <c r="F34" s="41">
        <v>150</v>
      </c>
      <c r="G34" s="102">
        <f t="shared" si="8"/>
        <v>34</v>
      </c>
      <c r="H34" s="41">
        <v>42</v>
      </c>
      <c r="I34" s="41">
        <v>151</v>
      </c>
      <c r="J34" s="102">
        <f t="shared" si="9"/>
        <v>27.814569536423843</v>
      </c>
      <c r="K34" s="41">
        <v>54</v>
      </c>
      <c r="L34" s="41">
        <v>150</v>
      </c>
      <c r="M34" s="102">
        <f t="shared" si="10"/>
        <v>36</v>
      </c>
      <c r="N34" s="41">
        <v>65</v>
      </c>
      <c r="O34" s="41">
        <v>151</v>
      </c>
      <c r="P34" s="102">
        <f t="shared" si="11"/>
        <v>43.046357615894038</v>
      </c>
      <c r="Q34" s="41">
        <v>37</v>
      </c>
      <c r="R34" s="41">
        <v>151</v>
      </c>
      <c r="S34" s="102">
        <f t="shared" si="12"/>
        <v>24.503311258278146</v>
      </c>
      <c r="T34" s="41">
        <v>72</v>
      </c>
      <c r="U34" s="41">
        <v>150</v>
      </c>
      <c r="V34" s="102">
        <f t="shared" si="13"/>
        <v>48</v>
      </c>
      <c r="W34" s="41">
        <v>92</v>
      </c>
      <c r="X34" s="41">
        <v>150</v>
      </c>
      <c r="Y34" s="102">
        <f t="shared" si="14"/>
        <v>61.333333333333336</v>
      </c>
      <c r="Z34" s="41">
        <v>95</v>
      </c>
      <c r="AA34" s="41">
        <v>150</v>
      </c>
      <c r="AB34" s="102">
        <f t="shared" si="15"/>
        <v>63.333333333333336</v>
      </c>
    </row>
    <row r="35" spans="1:28">
      <c r="A35" s="33" t="s">
        <v>18</v>
      </c>
      <c r="B35" s="33" t="s">
        <v>25</v>
      </c>
      <c r="C35" s="40">
        <v>1024012005</v>
      </c>
      <c r="D35" s="33" t="s">
        <v>34</v>
      </c>
      <c r="E35" s="41">
        <v>318</v>
      </c>
      <c r="F35" s="41">
        <v>582</v>
      </c>
      <c r="G35" s="102">
        <f t="shared" si="8"/>
        <v>54.639175257731956</v>
      </c>
      <c r="H35" s="41">
        <v>237</v>
      </c>
      <c r="I35" s="41">
        <v>582</v>
      </c>
      <c r="J35" s="102">
        <f t="shared" si="9"/>
        <v>40.72164948453608</v>
      </c>
      <c r="K35" s="41">
        <v>307</v>
      </c>
      <c r="L35" s="41">
        <v>582</v>
      </c>
      <c r="M35" s="102">
        <f t="shared" si="10"/>
        <v>52.749140893470788</v>
      </c>
      <c r="N35" s="41">
        <v>307</v>
      </c>
      <c r="O35" s="41">
        <v>582</v>
      </c>
      <c r="P35" s="102">
        <f t="shared" si="11"/>
        <v>52.749140893470788</v>
      </c>
      <c r="Q35" s="41">
        <v>189</v>
      </c>
      <c r="R35" s="41">
        <v>582</v>
      </c>
      <c r="S35" s="102">
        <f t="shared" si="12"/>
        <v>32.47422680412371</v>
      </c>
      <c r="T35" s="41">
        <v>333</v>
      </c>
      <c r="U35" s="41">
        <v>582</v>
      </c>
      <c r="V35" s="102">
        <f t="shared" si="13"/>
        <v>57.216494845360828</v>
      </c>
      <c r="W35" s="41">
        <v>383</v>
      </c>
      <c r="X35" s="41">
        <v>582</v>
      </c>
      <c r="Y35" s="102">
        <f t="shared" si="14"/>
        <v>65.807560137457045</v>
      </c>
      <c r="Z35" s="41">
        <v>401</v>
      </c>
      <c r="AA35" s="41">
        <v>582</v>
      </c>
      <c r="AB35" s="102">
        <f t="shared" si="15"/>
        <v>68.900343642611688</v>
      </c>
    </row>
    <row r="36" spans="1:28">
      <c r="A36" s="33" t="s">
        <v>18</v>
      </c>
      <c r="B36" s="33" t="s">
        <v>25</v>
      </c>
      <c r="C36" s="40">
        <v>1024012006</v>
      </c>
      <c r="D36" s="33" t="s">
        <v>36</v>
      </c>
      <c r="E36" s="41">
        <v>2</v>
      </c>
      <c r="F36" s="41">
        <v>11</v>
      </c>
      <c r="G36" s="102">
        <f t="shared" si="8"/>
        <v>18.181818181818183</v>
      </c>
      <c r="H36" s="41">
        <v>1</v>
      </c>
      <c r="I36" s="41">
        <v>11</v>
      </c>
      <c r="J36" s="102">
        <f t="shared" si="9"/>
        <v>9.0909090909090917</v>
      </c>
      <c r="K36" s="41">
        <v>6</v>
      </c>
      <c r="L36" s="41">
        <v>11</v>
      </c>
      <c r="M36" s="102">
        <f t="shared" si="10"/>
        <v>54.545454545454547</v>
      </c>
      <c r="N36" s="41">
        <v>3</v>
      </c>
      <c r="O36" s="41">
        <v>11</v>
      </c>
      <c r="P36" s="102">
        <f t="shared" si="11"/>
        <v>27.272727272727273</v>
      </c>
      <c r="Q36" s="41">
        <v>0</v>
      </c>
      <c r="R36" s="41">
        <v>11</v>
      </c>
      <c r="S36" s="102">
        <f t="shared" si="12"/>
        <v>0</v>
      </c>
      <c r="T36" s="41">
        <v>4</v>
      </c>
      <c r="U36" s="41">
        <v>11</v>
      </c>
      <c r="V36" s="102">
        <f t="shared" si="13"/>
        <v>36.363636363636367</v>
      </c>
      <c r="W36" s="41">
        <v>5</v>
      </c>
      <c r="X36" s="41">
        <v>11</v>
      </c>
      <c r="Y36" s="102">
        <f t="shared" si="14"/>
        <v>45.454545454545453</v>
      </c>
      <c r="Z36" s="41">
        <v>6</v>
      </c>
      <c r="AA36" s="41">
        <v>11</v>
      </c>
      <c r="AB36" s="102">
        <f t="shared" si="15"/>
        <v>54.545454545454547</v>
      </c>
    </row>
    <row r="37" spans="1:28">
      <c r="A37" s="33" t="s">
        <v>18</v>
      </c>
      <c r="B37" s="33" t="s">
        <v>25</v>
      </c>
      <c r="C37" s="34">
        <v>1024012007</v>
      </c>
      <c r="D37" s="33" t="s">
        <v>86</v>
      </c>
      <c r="E37" s="34"/>
      <c r="F37" s="34"/>
      <c r="G37" s="102" t="str">
        <f t="shared" si="8"/>
        <v/>
      </c>
      <c r="H37" s="34"/>
      <c r="I37" s="34"/>
      <c r="J37" s="102" t="str">
        <f t="shared" si="9"/>
        <v/>
      </c>
      <c r="K37" s="34"/>
      <c r="L37" s="34"/>
      <c r="M37" s="102" t="str">
        <f t="shared" si="10"/>
        <v/>
      </c>
      <c r="N37" s="34"/>
      <c r="O37" s="34"/>
      <c r="P37" s="102" t="str">
        <f t="shared" si="11"/>
        <v/>
      </c>
      <c r="Q37" s="34"/>
      <c r="R37" s="34"/>
      <c r="S37" s="102" t="str">
        <f t="shared" si="12"/>
        <v/>
      </c>
      <c r="T37" s="34"/>
      <c r="U37" s="34"/>
      <c r="V37" s="102" t="str">
        <f t="shared" si="13"/>
        <v/>
      </c>
      <c r="W37" s="34"/>
      <c r="X37" s="34"/>
      <c r="Y37" s="102" t="str">
        <f t="shared" si="14"/>
        <v/>
      </c>
      <c r="Z37" s="34"/>
      <c r="AA37" s="34"/>
      <c r="AB37" s="102" t="str">
        <f t="shared" si="15"/>
        <v/>
      </c>
    </row>
    <row r="38" spans="1:28">
      <c r="A38" s="33" t="s">
        <v>18</v>
      </c>
      <c r="B38" s="33" t="s">
        <v>25</v>
      </c>
      <c r="C38" s="40">
        <v>1024012008</v>
      </c>
      <c r="D38" s="33" t="s">
        <v>121</v>
      </c>
      <c r="E38" s="41">
        <v>30</v>
      </c>
      <c r="F38" s="41">
        <v>59</v>
      </c>
      <c r="G38" s="102">
        <f t="shared" si="8"/>
        <v>50.847457627118644</v>
      </c>
      <c r="H38" s="41">
        <v>16</v>
      </c>
      <c r="I38" s="41">
        <v>59</v>
      </c>
      <c r="J38" s="102">
        <f t="shared" si="9"/>
        <v>27.118644067796609</v>
      </c>
      <c r="K38" s="41">
        <v>24</v>
      </c>
      <c r="L38" s="41">
        <v>59</v>
      </c>
      <c r="M38" s="102">
        <f t="shared" si="10"/>
        <v>40.677966101694913</v>
      </c>
      <c r="N38" s="41">
        <v>32</v>
      </c>
      <c r="O38" s="41">
        <v>59</v>
      </c>
      <c r="P38" s="102">
        <f t="shared" si="11"/>
        <v>54.237288135593218</v>
      </c>
      <c r="Q38" s="41">
        <v>14</v>
      </c>
      <c r="R38" s="41">
        <v>59</v>
      </c>
      <c r="S38" s="102">
        <f t="shared" si="12"/>
        <v>23.728813559322035</v>
      </c>
      <c r="T38" s="41">
        <v>31</v>
      </c>
      <c r="U38" s="41">
        <v>59</v>
      </c>
      <c r="V38" s="102">
        <f t="shared" si="13"/>
        <v>52.542372881355931</v>
      </c>
      <c r="W38" s="41">
        <v>42</v>
      </c>
      <c r="X38" s="41">
        <v>59</v>
      </c>
      <c r="Y38" s="102">
        <f t="shared" si="14"/>
        <v>71.186440677966104</v>
      </c>
      <c r="Z38" s="41">
        <v>38</v>
      </c>
      <c r="AA38" s="41">
        <v>59</v>
      </c>
      <c r="AB38" s="102">
        <f t="shared" si="15"/>
        <v>64.406779661016955</v>
      </c>
    </row>
    <row r="39" spans="1:28">
      <c r="A39" s="33" t="s">
        <v>18</v>
      </c>
      <c r="B39" s="33" t="s">
        <v>25</v>
      </c>
      <c r="C39" s="40">
        <v>1024012009</v>
      </c>
      <c r="D39" s="33" t="s">
        <v>27</v>
      </c>
      <c r="E39" s="41">
        <v>47</v>
      </c>
      <c r="F39" s="41">
        <v>108</v>
      </c>
      <c r="G39" s="102">
        <f t="shared" si="8"/>
        <v>43.518518518518519</v>
      </c>
      <c r="H39" s="41">
        <v>28</v>
      </c>
      <c r="I39" s="41">
        <v>108</v>
      </c>
      <c r="J39" s="102">
        <f t="shared" si="9"/>
        <v>25.925925925925927</v>
      </c>
      <c r="K39" s="41">
        <v>52</v>
      </c>
      <c r="L39" s="41">
        <v>108</v>
      </c>
      <c r="M39" s="102">
        <f t="shared" si="10"/>
        <v>48.148148148148145</v>
      </c>
      <c r="N39" s="41">
        <v>43</v>
      </c>
      <c r="O39" s="41">
        <v>108</v>
      </c>
      <c r="P39" s="102">
        <f t="shared" si="11"/>
        <v>39.814814814814817</v>
      </c>
      <c r="Q39" s="41">
        <v>32</v>
      </c>
      <c r="R39" s="41">
        <v>108</v>
      </c>
      <c r="S39" s="102">
        <f t="shared" si="12"/>
        <v>29.62962962962963</v>
      </c>
      <c r="T39" s="41">
        <v>49</v>
      </c>
      <c r="U39" s="41">
        <v>108</v>
      </c>
      <c r="V39" s="102">
        <f t="shared" si="13"/>
        <v>45.370370370370374</v>
      </c>
      <c r="W39" s="41">
        <v>64</v>
      </c>
      <c r="X39" s="41">
        <v>108</v>
      </c>
      <c r="Y39" s="102">
        <f t="shared" si="14"/>
        <v>59.25925925925926</v>
      </c>
      <c r="Z39" s="41">
        <v>65</v>
      </c>
      <c r="AA39" s="41">
        <v>108</v>
      </c>
      <c r="AB39" s="102">
        <f t="shared" si="15"/>
        <v>60.185185185185183</v>
      </c>
    </row>
    <row r="40" spans="1:28">
      <c r="A40" s="33" t="s">
        <v>18</v>
      </c>
      <c r="B40" s="33" t="s">
        <v>23</v>
      </c>
      <c r="C40" s="40">
        <v>1024012010</v>
      </c>
      <c r="D40" s="33" t="s">
        <v>30</v>
      </c>
      <c r="E40" s="41">
        <v>71</v>
      </c>
      <c r="F40" s="41">
        <v>164</v>
      </c>
      <c r="G40" s="102">
        <f t="shared" si="8"/>
        <v>43.292682926829265</v>
      </c>
      <c r="H40" s="41">
        <v>40</v>
      </c>
      <c r="I40" s="41">
        <v>164</v>
      </c>
      <c r="J40" s="102">
        <f t="shared" si="9"/>
        <v>24.390243902439025</v>
      </c>
      <c r="K40" s="41">
        <v>72</v>
      </c>
      <c r="L40" s="41">
        <v>164</v>
      </c>
      <c r="M40" s="102">
        <f t="shared" si="10"/>
        <v>43.902439024390247</v>
      </c>
      <c r="N40" s="41">
        <v>73</v>
      </c>
      <c r="O40" s="41">
        <v>164</v>
      </c>
      <c r="P40" s="102">
        <f t="shared" si="11"/>
        <v>44.512195121951223</v>
      </c>
      <c r="Q40" s="41">
        <v>36</v>
      </c>
      <c r="R40" s="41">
        <v>164</v>
      </c>
      <c r="S40" s="102">
        <f t="shared" si="12"/>
        <v>21.951219512195124</v>
      </c>
      <c r="T40" s="41">
        <v>83</v>
      </c>
      <c r="U40" s="41">
        <v>164</v>
      </c>
      <c r="V40" s="102">
        <f t="shared" si="13"/>
        <v>50.609756097560975</v>
      </c>
      <c r="W40" s="41">
        <v>101</v>
      </c>
      <c r="X40" s="41">
        <v>164</v>
      </c>
      <c r="Y40" s="102">
        <f t="shared" si="14"/>
        <v>61.585365853658537</v>
      </c>
      <c r="Z40" s="41">
        <v>89</v>
      </c>
      <c r="AA40" s="41">
        <v>164</v>
      </c>
      <c r="AB40" s="102">
        <f t="shared" si="15"/>
        <v>54.268292682926827</v>
      </c>
    </row>
    <row r="41" spans="1:28">
      <c r="A41" s="33" t="s">
        <v>18</v>
      </c>
      <c r="B41" s="33" t="s">
        <v>23</v>
      </c>
      <c r="C41" s="40">
        <v>1024012011</v>
      </c>
      <c r="D41" s="33" t="s">
        <v>24</v>
      </c>
      <c r="E41" s="41">
        <v>42</v>
      </c>
      <c r="F41" s="41">
        <v>101</v>
      </c>
      <c r="G41" s="102">
        <f t="shared" si="8"/>
        <v>41.584158415841586</v>
      </c>
      <c r="H41" s="41">
        <v>30</v>
      </c>
      <c r="I41" s="41">
        <v>101</v>
      </c>
      <c r="J41" s="102">
        <f t="shared" si="9"/>
        <v>29.702970297029704</v>
      </c>
      <c r="K41" s="41">
        <v>47</v>
      </c>
      <c r="L41" s="41">
        <v>101</v>
      </c>
      <c r="M41" s="102">
        <f t="shared" si="10"/>
        <v>46.534653465346537</v>
      </c>
      <c r="N41" s="41">
        <v>31</v>
      </c>
      <c r="O41" s="41">
        <v>101</v>
      </c>
      <c r="P41" s="102">
        <f t="shared" si="11"/>
        <v>30.693069306930692</v>
      </c>
      <c r="Q41" s="41">
        <v>22</v>
      </c>
      <c r="R41" s="41">
        <v>101</v>
      </c>
      <c r="S41" s="102">
        <f t="shared" si="12"/>
        <v>21.782178217821784</v>
      </c>
      <c r="T41" s="41">
        <v>51</v>
      </c>
      <c r="U41" s="41">
        <v>101</v>
      </c>
      <c r="V41" s="102">
        <f t="shared" si="13"/>
        <v>50.495049504950494</v>
      </c>
      <c r="W41" s="41">
        <v>57</v>
      </c>
      <c r="X41" s="41">
        <v>101</v>
      </c>
      <c r="Y41" s="102">
        <f t="shared" si="14"/>
        <v>56.435643564356432</v>
      </c>
      <c r="Z41" s="41">
        <v>51</v>
      </c>
      <c r="AA41" s="41">
        <v>101</v>
      </c>
      <c r="AB41" s="102">
        <f t="shared" si="15"/>
        <v>50.495049504950494</v>
      </c>
    </row>
    <row r="42" spans="1:28">
      <c r="A42" s="33" t="s">
        <v>18</v>
      </c>
      <c r="B42" s="33" t="s">
        <v>23</v>
      </c>
      <c r="C42" s="40">
        <v>1024012012</v>
      </c>
      <c r="D42" s="33" t="s">
        <v>55</v>
      </c>
      <c r="E42" s="41">
        <v>36</v>
      </c>
      <c r="F42" s="41">
        <v>110</v>
      </c>
      <c r="G42" s="102">
        <f t="shared" si="8"/>
        <v>32.727272727272727</v>
      </c>
      <c r="H42" s="41">
        <v>30</v>
      </c>
      <c r="I42" s="41">
        <v>110</v>
      </c>
      <c r="J42" s="102">
        <f t="shared" si="9"/>
        <v>27.272727272727273</v>
      </c>
      <c r="K42" s="41">
        <v>46</v>
      </c>
      <c r="L42" s="41">
        <v>110</v>
      </c>
      <c r="M42" s="102">
        <f t="shared" si="10"/>
        <v>41.81818181818182</v>
      </c>
      <c r="N42" s="41">
        <v>40</v>
      </c>
      <c r="O42" s="41">
        <v>110</v>
      </c>
      <c r="P42" s="102">
        <f t="shared" si="11"/>
        <v>36.363636363636367</v>
      </c>
      <c r="Q42" s="41">
        <v>26</v>
      </c>
      <c r="R42" s="41">
        <v>110</v>
      </c>
      <c r="S42" s="102">
        <f t="shared" si="12"/>
        <v>23.636363636363637</v>
      </c>
      <c r="T42" s="41">
        <v>61</v>
      </c>
      <c r="U42" s="41">
        <v>110</v>
      </c>
      <c r="V42" s="102">
        <f t="shared" si="13"/>
        <v>55.454545454545453</v>
      </c>
      <c r="W42" s="41">
        <v>66</v>
      </c>
      <c r="X42" s="41">
        <v>110</v>
      </c>
      <c r="Y42" s="102">
        <f t="shared" si="14"/>
        <v>60</v>
      </c>
      <c r="Z42" s="41">
        <v>60</v>
      </c>
      <c r="AA42" s="41">
        <v>110</v>
      </c>
      <c r="AB42" s="102">
        <f t="shared" si="15"/>
        <v>54.545454545454547</v>
      </c>
    </row>
    <row r="43" spans="1:28">
      <c r="A43" s="33" t="s">
        <v>18</v>
      </c>
      <c r="B43" s="33" t="s">
        <v>23</v>
      </c>
      <c r="C43" s="40">
        <v>1024012013</v>
      </c>
      <c r="D43" s="33" t="s">
        <v>42</v>
      </c>
      <c r="E43" s="41">
        <v>15</v>
      </c>
      <c r="F43" s="41">
        <v>29</v>
      </c>
      <c r="G43" s="102">
        <f t="shared" si="8"/>
        <v>51.724137931034484</v>
      </c>
      <c r="H43" s="41">
        <v>9</v>
      </c>
      <c r="I43" s="41">
        <v>29</v>
      </c>
      <c r="J43" s="102">
        <f t="shared" si="9"/>
        <v>31.03448275862069</v>
      </c>
      <c r="K43" s="41">
        <v>12</v>
      </c>
      <c r="L43" s="41">
        <v>29</v>
      </c>
      <c r="M43" s="102">
        <f t="shared" si="10"/>
        <v>41.379310344827587</v>
      </c>
      <c r="N43" s="41">
        <v>12</v>
      </c>
      <c r="O43" s="41">
        <v>29</v>
      </c>
      <c r="P43" s="102">
        <f t="shared" si="11"/>
        <v>41.379310344827587</v>
      </c>
      <c r="Q43" s="41">
        <v>4</v>
      </c>
      <c r="R43" s="41">
        <v>29</v>
      </c>
      <c r="S43" s="102">
        <f t="shared" si="12"/>
        <v>13.793103448275861</v>
      </c>
      <c r="T43" s="41">
        <v>18</v>
      </c>
      <c r="U43" s="41">
        <v>29</v>
      </c>
      <c r="V43" s="102">
        <f t="shared" si="13"/>
        <v>62.068965517241381</v>
      </c>
      <c r="W43" s="41">
        <v>21</v>
      </c>
      <c r="X43" s="41">
        <v>29</v>
      </c>
      <c r="Y43" s="102">
        <f t="shared" si="14"/>
        <v>72.41379310344827</v>
      </c>
      <c r="Z43" s="41">
        <v>16</v>
      </c>
      <c r="AA43" s="41">
        <v>29</v>
      </c>
      <c r="AB43" s="102">
        <f t="shared" si="15"/>
        <v>55.172413793103445</v>
      </c>
    </row>
    <row r="44" spans="1:28">
      <c r="A44" s="33" t="s">
        <v>18</v>
      </c>
      <c r="B44" s="33" t="s">
        <v>23</v>
      </c>
      <c r="C44" s="40">
        <v>1024012014</v>
      </c>
      <c r="D44" s="33" t="s">
        <v>125</v>
      </c>
      <c r="E44" s="41">
        <v>4</v>
      </c>
      <c r="F44" s="41">
        <v>19</v>
      </c>
      <c r="G44" s="102">
        <f t="shared" si="8"/>
        <v>21.05263157894737</v>
      </c>
      <c r="H44" s="41">
        <v>5</v>
      </c>
      <c r="I44" s="41">
        <v>19</v>
      </c>
      <c r="J44" s="102">
        <f t="shared" si="9"/>
        <v>26.315789473684209</v>
      </c>
      <c r="K44" s="41">
        <v>8</v>
      </c>
      <c r="L44" s="41">
        <v>19</v>
      </c>
      <c r="M44" s="102">
        <f t="shared" si="10"/>
        <v>42.10526315789474</v>
      </c>
      <c r="N44" s="41">
        <v>5</v>
      </c>
      <c r="O44" s="41">
        <v>19</v>
      </c>
      <c r="P44" s="102">
        <f t="shared" si="11"/>
        <v>26.315789473684209</v>
      </c>
      <c r="Q44" s="41">
        <v>7</v>
      </c>
      <c r="R44" s="41">
        <v>19</v>
      </c>
      <c r="S44" s="102">
        <f t="shared" si="12"/>
        <v>36.842105263157897</v>
      </c>
      <c r="T44" s="41">
        <v>11</v>
      </c>
      <c r="U44" s="41">
        <v>19</v>
      </c>
      <c r="V44" s="102">
        <f t="shared" si="13"/>
        <v>57.89473684210526</v>
      </c>
      <c r="W44" s="41">
        <v>13</v>
      </c>
      <c r="X44" s="41">
        <v>19</v>
      </c>
      <c r="Y44" s="102">
        <f t="shared" si="14"/>
        <v>68.421052631578945</v>
      </c>
      <c r="Z44" s="41">
        <v>8</v>
      </c>
      <c r="AA44" s="41">
        <v>19</v>
      </c>
      <c r="AB44" s="102">
        <f t="shared" si="15"/>
        <v>42.10526315789474</v>
      </c>
    </row>
    <row r="45" spans="1:28">
      <c r="A45" s="33" t="s">
        <v>18</v>
      </c>
      <c r="B45" s="33" t="s">
        <v>31</v>
      </c>
      <c r="C45" s="40">
        <v>1024012015</v>
      </c>
      <c r="D45" s="33" t="s">
        <v>32</v>
      </c>
      <c r="E45" s="41">
        <v>69</v>
      </c>
      <c r="F45" s="41">
        <v>181</v>
      </c>
      <c r="G45" s="102">
        <f t="shared" si="8"/>
        <v>38.121546961325969</v>
      </c>
      <c r="H45" s="41">
        <v>49</v>
      </c>
      <c r="I45" s="41">
        <v>181</v>
      </c>
      <c r="J45" s="102">
        <f t="shared" si="9"/>
        <v>27.071823204419889</v>
      </c>
      <c r="K45" s="41">
        <v>71</v>
      </c>
      <c r="L45" s="41">
        <v>181</v>
      </c>
      <c r="M45" s="102">
        <f t="shared" si="10"/>
        <v>39.226519337016576</v>
      </c>
      <c r="N45" s="41">
        <v>81</v>
      </c>
      <c r="O45" s="41">
        <v>181</v>
      </c>
      <c r="P45" s="102">
        <f t="shared" si="11"/>
        <v>44.751381215469614</v>
      </c>
      <c r="Q45" s="41">
        <v>35</v>
      </c>
      <c r="R45" s="41">
        <v>181</v>
      </c>
      <c r="S45" s="102">
        <f t="shared" si="12"/>
        <v>19.337016574585636</v>
      </c>
      <c r="T45" s="41">
        <v>87</v>
      </c>
      <c r="U45" s="41">
        <v>181</v>
      </c>
      <c r="V45" s="102">
        <f t="shared" si="13"/>
        <v>48.066298342541437</v>
      </c>
      <c r="W45" s="41">
        <v>110</v>
      </c>
      <c r="X45" s="41">
        <v>181</v>
      </c>
      <c r="Y45" s="102">
        <f t="shared" si="14"/>
        <v>60.773480662983424</v>
      </c>
      <c r="Z45" s="41">
        <v>104</v>
      </c>
      <c r="AA45" s="41">
        <v>181</v>
      </c>
      <c r="AB45" s="102">
        <f t="shared" si="15"/>
        <v>57.458563535911601</v>
      </c>
    </row>
    <row r="46" spans="1:28">
      <c r="A46" s="33" t="s">
        <v>18</v>
      </c>
      <c r="B46" s="33" t="s">
        <v>39</v>
      </c>
      <c r="C46" s="40">
        <v>1024012016</v>
      </c>
      <c r="D46" s="33" t="s">
        <v>45</v>
      </c>
      <c r="E46" s="41">
        <v>142</v>
      </c>
      <c r="F46" s="41">
        <v>315</v>
      </c>
      <c r="G46" s="102">
        <f t="shared" si="8"/>
        <v>45.079365079365083</v>
      </c>
      <c r="H46" s="41">
        <v>95</v>
      </c>
      <c r="I46" s="41">
        <v>315</v>
      </c>
      <c r="J46" s="102">
        <f t="shared" si="9"/>
        <v>30.158730158730158</v>
      </c>
      <c r="K46" s="41">
        <v>128</v>
      </c>
      <c r="L46" s="41">
        <v>315</v>
      </c>
      <c r="M46" s="102">
        <f t="shared" si="10"/>
        <v>40.634920634920633</v>
      </c>
      <c r="N46" s="41">
        <v>148</v>
      </c>
      <c r="O46" s="41">
        <v>315</v>
      </c>
      <c r="P46" s="102">
        <f t="shared" si="11"/>
        <v>46.984126984126981</v>
      </c>
      <c r="Q46" s="41">
        <v>70</v>
      </c>
      <c r="R46" s="41">
        <v>315</v>
      </c>
      <c r="S46" s="102">
        <f t="shared" si="12"/>
        <v>22.222222222222221</v>
      </c>
      <c r="T46" s="41">
        <v>142</v>
      </c>
      <c r="U46" s="41">
        <v>315</v>
      </c>
      <c r="V46" s="102">
        <f t="shared" si="13"/>
        <v>45.079365079365083</v>
      </c>
      <c r="W46" s="41">
        <v>189</v>
      </c>
      <c r="X46" s="41">
        <v>315</v>
      </c>
      <c r="Y46" s="102">
        <f t="shared" si="14"/>
        <v>60</v>
      </c>
      <c r="Z46" s="41">
        <v>168</v>
      </c>
      <c r="AA46" s="41">
        <v>315</v>
      </c>
      <c r="AB46" s="102">
        <f t="shared" si="15"/>
        <v>53.333333333333336</v>
      </c>
    </row>
    <row r="47" spans="1:28">
      <c r="A47" s="33" t="s">
        <v>18</v>
      </c>
      <c r="B47" s="33" t="s">
        <v>39</v>
      </c>
      <c r="C47" s="40">
        <v>1024012017</v>
      </c>
      <c r="D47" s="33" t="s">
        <v>51</v>
      </c>
      <c r="E47" s="41">
        <v>37</v>
      </c>
      <c r="F47" s="41">
        <v>86</v>
      </c>
      <c r="G47" s="102">
        <f t="shared" si="8"/>
        <v>43.02325581395349</v>
      </c>
      <c r="H47" s="41">
        <v>21</v>
      </c>
      <c r="I47" s="41">
        <v>86</v>
      </c>
      <c r="J47" s="102">
        <f t="shared" si="9"/>
        <v>24.418604651162791</v>
      </c>
      <c r="K47" s="41">
        <v>38</v>
      </c>
      <c r="L47" s="41">
        <v>86</v>
      </c>
      <c r="M47" s="102">
        <f t="shared" si="10"/>
        <v>44.186046511627907</v>
      </c>
      <c r="N47" s="41">
        <v>35</v>
      </c>
      <c r="O47" s="41">
        <v>86</v>
      </c>
      <c r="P47" s="102">
        <f t="shared" si="11"/>
        <v>40.697674418604649</v>
      </c>
      <c r="Q47" s="41">
        <v>24</v>
      </c>
      <c r="R47" s="41">
        <v>86</v>
      </c>
      <c r="S47" s="102">
        <f t="shared" si="12"/>
        <v>27.906976744186046</v>
      </c>
      <c r="T47" s="41">
        <v>47</v>
      </c>
      <c r="U47" s="41">
        <v>86</v>
      </c>
      <c r="V47" s="102">
        <f t="shared" si="13"/>
        <v>54.651162790697676</v>
      </c>
      <c r="W47" s="41">
        <v>52</v>
      </c>
      <c r="X47" s="41">
        <v>86</v>
      </c>
      <c r="Y47" s="102">
        <f t="shared" si="14"/>
        <v>60.465116279069768</v>
      </c>
      <c r="Z47" s="41">
        <v>55</v>
      </c>
      <c r="AA47" s="41">
        <v>86</v>
      </c>
      <c r="AB47" s="102">
        <f t="shared" si="15"/>
        <v>63.953488372093027</v>
      </c>
    </row>
    <row r="48" spans="1:28">
      <c r="A48" s="33" t="s">
        <v>18</v>
      </c>
      <c r="B48" s="33" t="s">
        <v>39</v>
      </c>
      <c r="C48" s="40">
        <v>1024012018</v>
      </c>
      <c r="D48" s="33" t="s">
        <v>40</v>
      </c>
      <c r="E48" s="41">
        <v>8</v>
      </c>
      <c r="F48" s="41">
        <v>14</v>
      </c>
      <c r="G48" s="102">
        <f t="shared" si="8"/>
        <v>57.142857142857146</v>
      </c>
      <c r="H48" s="41">
        <v>3</v>
      </c>
      <c r="I48" s="41">
        <v>14</v>
      </c>
      <c r="J48" s="102">
        <f t="shared" si="9"/>
        <v>21.428571428571427</v>
      </c>
      <c r="K48" s="41">
        <v>5</v>
      </c>
      <c r="L48" s="41">
        <v>14</v>
      </c>
      <c r="M48" s="102">
        <f t="shared" si="10"/>
        <v>35.714285714285715</v>
      </c>
      <c r="N48" s="41">
        <v>5</v>
      </c>
      <c r="O48" s="41">
        <v>14</v>
      </c>
      <c r="P48" s="102">
        <f t="shared" si="11"/>
        <v>35.714285714285715</v>
      </c>
      <c r="Q48" s="41">
        <v>1</v>
      </c>
      <c r="R48" s="41">
        <v>14</v>
      </c>
      <c r="S48" s="102">
        <f t="shared" si="12"/>
        <v>7.1428571428571432</v>
      </c>
      <c r="T48" s="41">
        <v>6</v>
      </c>
      <c r="U48" s="41">
        <v>14</v>
      </c>
      <c r="V48" s="102">
        <f t="shared" si="13"/>
        <v>42.857142857142854</v>
      </c>
      <c r="W48" s="41">
        <v>7</v>
      </c>
      <c r="X48" s="41">
        <v>14</v>
      </c>
      <c r="Y48" s="102">
        <f t="shared" si="14"/>
        <v>50</v>
      </c>
      <c r="Z48" s="41">
        <v>11</v>
      </c>
      <c r="AA48" s="41">
        <v>14</v>
      </c>
      <c r="AB48" s="102">
        <f t="shared" si="15"/>
        <v>78.571428571428569</v>
      </c>
    </row>
    <row r="49" spans="1:28">
      <c r="A49" s="33" t="s">
        <v>18</v>
      </c>
      <c r="B49" s="33" t="s">
        <v>28</v>
      </c>
      <c r="C49" s="40">
        <v>1024022001</v>
      </c>
      <c r="D49" s="33" t="s">
        <v>50</v>
      </c>
      <c r="E49" s="41">
        <v>31</v>
      </c>
      <c r="F49" s="41">
        <v>53</v>
      </c>
      <c r="G49" s="102">
        <f t="shared" si="8"/>
        <v>58.490566037735846</v>
      </c>
      <c r="H49" s="41">
        <v>10</v>
      </c>
      <c r="I49" s="41">
        <v>53</v>
      </c>
      <c r="J49" s="102">
        <f t="shared" si="9"/>
        <v>18.867924528301888</v>
      </c>
      <c r="K49" s="41">
        <v>22</v>
      </c>
      <c r="L49" s="41">
        <v>53</v>
      </c>
      <c r="M49" s="102">
        <f t="shared" si="10"/>
        <v>41.509433962264154</v>
      </c>
      <c r="N49" s="41">
        <v>22</v>
      </c>
      <c r="O49" s="41">
        <v>53</v>
      </c>
      <c r="P49" s="102">
        <f t="shared" si="11"/>
        <v>41.509433962264154</v>
      </c>
      <c r="Q49" s="41">
        <v>10</v>
      </c>
      <c r="R49" s="41">
        <v>53</v>
      </c>
      <c r="S49" s="102">
        <f t="shared" si="12"/>
        <v>18.867924528301888</v>
      </c>
      <c r="T49" s="41">
        <v>39</v>
      </c>
      <c r="U49" s="41">
        <v>53</v>
      </c>
      <c r="V49" s="102">
        <f t="shared" si="13"/>
        <v>73.584905660377359</v>
      </c>
      <c r="W49" s="41">
        <v>32</v>
      </c>
      <c r="X49" s="41">
        <v>53</v>
      </c>
      <c r="Y49" s="102">
        <f t="shared" si="14"/>
        <v>60.377358490566039</v>
      </c>
      <c r="Z49" s="41">
        <v>33</v>
      </c>
      <c r="AA49" s="41">
        <v>53</v>
      </c>
      <c r="AB49" s="102">
        <f t="shared" si="15"/>
        <v>62.264150943396224</v>
      </c>
    </row>
    <row r="50" spans="1:28">
      <c r="A50" s="33" t="s">
        <v>18</v>
      </c>
      <c r="B50" s="33" t="s">
        <v>28</v>
      </c>
      <c r="C50" s="40">
        <v>1024022002</v>
      </c>
      <c r="D50" s="33" t="s">
        <v>29</v>
      </c>
      <c r="E50" s="41">
        <v>18</v>
      </c>
      <c r="F50" s="41">
        <v>51</v>
      </c>
      <c r="G50" s="102">
        <f t="shared" si="8"/>
        <v>35.294117647058826</v>
      </c>
      <c r="H50" s="41">
        <v>15</v>
      </c>
      <c r="I50" s="41">
        <v>51</v>
      </c>
      <c r="J50" s="102">
        <f t="shared" si="9"/>
        <v>29.411764705882351</v>
      </c>
      <c r="K50" s="41">
        <v>23</v>
      </c>
      <c r="L50" s="41">
        <v>51</v>
      </c>
      <c r="M50" s="102">
        <f t="shared" si="10"/>
        <v>45.098039215686278</v>
      </c>
      <c r="N50" s="41">
        <v>25</v>
      </c>
      <c r="O50" s="41">
        <v>51</v>
      </c>
      <c r="P50" s="102">
        <f t="shared" si="11"/>
        <v>49.019607843137258</v>
      </c>
      <c r="Q50" s="41">
        <v>12</v>
      </c>
      <c r="R50" s="41">
        <v>51</v>
      </c>
      <c r="S50" s="102">
        <f t="shared" si="12"/>
        <v>23.529411764705884</v>
      </c>
      <c r="T50" s="41">
        <v>27</v>
      </c>
      <c r="U50" s="41">
        <v>51</v>
      </c>
      <c r="V50" s="102">
        <f t="shared" si="13"/>
        <v>52.941176470588232</v>
      </c>
      <c r="W50" s="41">
        <v>33</v>
      </c>
      <c r="X50" s="41">
        <v>51</v>
      </c>
      <c r="Y50" s="102">
        <f t="shared" si="14"/>
        <v>64.705882352941174</v>
      </c>
      <c r="Z50" s="41">
        <v>27</v>
      </c>
      <c r="AA50" s="41">
        <v>51</v>
      </c>
      <c r="AB50" s="102">
        <f t="shared" si="15"/>
        <v>52.941176470588232</v>
      </c>
    </row>
    <row r="51" spans="1:28">
      <c r="A51" s="33" t="s">
        <v>18</v>
      </c>
      <c r="B51" s="33" t="s">
        <v>21</v>
      </c>
      <c r="C51" s="40">
        <v>1024022003</v>
      </c>
      <c r="D51" s="33" t="s">
        <v>54</v>
      </c>
      <c r="E51" s="41">
        <v>38</v>
      </c>
      <c r="F51" s="41">
        <v>81</v>
      </c>
      <c r="G51" s="102">
        <f t="shared" si="8"/>
        <v>46.913580246913583</v>
      </c>
      <c r="H51" s="41">
        <v>17</v>
      </c>
      <c r="I51" s="41">
        <v>81</v>
      </c>
      <c r="J51" s="102">
        <f t="shared" si="9"/>
        <v>20.987654320987655</v>
      </c>
      <c r="K51" s="41">
        <v>38</v>
      </c>
      <c r="L51" s="41">
        <v>81</v>
      </c>
      <c r="M51" s="102">
        <f t="shared" si="10"/>
        <v>46.913580246913583</v>
      </c>
      <c r="N51" s="41">
        <v>26</v>
      </c>
      <c r="O51" s="41">
        <v>81</v>
      </c>
      <c r="P51" s="102">
        <f t="shared" si="11"/>
        <v>32.098765432098766</v>
      </c>
      <c r="Q51" s="41">
        <v>10</v>
      </c>
      <c r="R51" s="41">
        <v>81</v>
      </c>
      <c r="S51" s="102">
        <f t="shared" si="12"/>
        <v>12.345679012345679</v>
      </c>
      <c r="T51" s="41">
        <v>47</v>
      </c>
      <c r="U51" s="41">
        <v>81</v>
      </c>
      <c r="V51" s="102">
        <f t="shared" si="13"/>
        <v>58.02469135802469</v>
      </c>
      <c r="W51" s="41">
        <v>48</v>
      </c>
      <c r="X51" s="41">
        <v>81</v>
      </c>
      <c r="Y51" s="102">
        <f t="shared" si="14"/>
        <v>59.25925925925926</v>
      </c>
      <c r="Z51" s="41">
        <v>50</v>
      </c>
      <c r="AA51" s="41">
        <v>81</v>
      </c>
      <c r="AB51" s="102">
        <f t="shared" si="15"/>
        <v>61.728395061728392</v>
      </c>
    </row>
    <row r="52" spans="1:28">
      <c r="A52" s="33" t="s">
        <v>18</v>
      </c>
      <c r="B52" s="33" t="s">
        <v>21</v>
      </c>
      <c r="C52" s="40">
        <v>1024022004</v>
      </c>
      <c r="D52" s="33" t="s">
        <v>22</v>
      </c>
      <c r="E52" s="41">
        <v>62</v>
      </c>
      <c r="F52" s="41">
        <v>126</v>
      </c>
      <c r="G52" s="102">
        <f t="shared" si="8"/>
        <v>49.206349206349209</v>
      </c>
      <c r="H52" s="41">
        <v>46</v>
      </c>
      <c r="I52" s="41">
        <v>126</v>
      </c>
      <c r="J52" s="102">
        <f t="shared" si="9"/>
        <v>36.507936507936506</v>
      </c>
      <c r="K52" s="41">
        <v>63</v>
      </c>
      <c r="L52" s="41">
        <v>126</v>
      </c>
      <c r="M52" s="102">
        <f t="shared" si="10"/>
        <v>50</v>
      </c>
      <c r="N52" s="41">
        <v>71</v>
      </c>
      <c r="O52" s="41">
        <v>126</v>
      </c>
      <c r="P52" s="102">
        <f t="shared" si="11"/>
        <v>56.349206349206348</v>
      </c>
      <c r="Q52" s="41">
        <v>34</v>
      </c>
      <c r="R52" s="41">
        <v>126</v>
      </c>
      <c r="S52" s="102">
        <f t="shared" si="12"/>
        <v>26.984126984126984</v>
      </c>
      <c r="T52" s="41">
        <v>66</v>
      </c>
      <c r="U52" s="41">
        <v>126</v>
      </c>
      <c r="V52" s="102">
        <f t="shared" si="13"/>
        <v>52.38095238095238</v>
      </c>
      <c r="W52" s="41">
        <v>81</v>
      </c>
      <c r="X52" s="41">
        <v>126</v>
      </c>
      <c r="Y52" s="102">
        <f t="shared" si="14"/>
        <v>64.285714285714292</v>
      </c>
      <c r="Z52" s="41">
        <v>78</v>
      </c>
      <c r="AA52" s="41">
        <v>126</v>
      </c>
      <c r="AB52" s="102">
        <f t="shared" si="15"/>
        <v>61.904761904761905</v>
      </c>
    </row>
    <row r="53" spans="1:28">
      <c r="A53" s="33" t="s">
        <v>18</v>
      </c>
      <c r="B53" s="33" t="s">
        <v>21</v>
      </c>
      <c r="C53" s="40">
        <v>1024022005</v>
      </c>
      <c r="D53" s="33" t="s">
        <v>43</v>
      </c>
      <c r="E53" s="41">
        <v>363</v>
      </c>
      <c r="F53" s="41">
        <v>602</v>
      </c>
      <c r="G53" s="102">
        <f t="shared" si="8"/>
        <v>60.299003322259139</v>
      </c>
      <c r="H53" s="41">
        <v>258</v>
      </c>
      <c r="I53" s="41">
        <v>602</v>
      </c>
      <c r="J53" s="102">
        <f t="shared" si="9"/>
        <v>42.857142857142854</v>
      </c>
      <c r="K53" s="41">
        <v>347</v>
      </c>
      <c r="L53" s="41">
        <v>602</v>
      </c>
      <c r="M53" s="102">
        <f t="shared" si="10"/>
        <v>57.64119601328904</v>
      </c>
      <c r="N53" s="41">
        <v>376</v>
      </c>
      <c r="O53" s="41">
        <v>602</v>
      </c>
      <c r="P53" s="102">
        <f t="shared" si="11"/>
        <v>62.458471760797345</v>
      </c>
      <c r="Q53" s="41">
        <v>259</v>
      </c>
      <c r="R53" s="41">
        <v>602</v>
      </c>
      <c r="S53" s="102">
        <f t="shared" si="12"/>
        <v>43.02325581395349</v>
      </c>
      <c r="T53" s="41">
        <v>359</v>
      </c>
      <c r="U53" s="41">
        <v>602</v>
      </c>
      <c r="V53" s="102">
        <f t="shared" si="13"/>
        <v>59.634551495016609</v>
      </c>
      <c r="W53" s="41">
        <v>390</v>
      </c>
      <c r="X53" s="41">
        <v>602</v>
      </c>
      <c r="Y53" s="102">
        <f t="shared" si="14"/>
        <v>64.784053156146186</v>
      </c>
      <c r="Z53" s="41">
        <v>447</v>
      </c>
      <c r="AA53" s="41">
        <v>602</v>
      </c>
      <c r="AB53" s="102">
        <f t="shared" si="15"/>
        <v>74.252491694352159</v>
      </c>
    </row>
    <row r="54" spans="1:28">
      <c r="A54" s="33" t="s">
        <v>18</v>
      </c>
      <c r="B54" s="33" t="s">
        <v>48</v>
      </c>
      <c r="C54" s="40">
        <v>1024022006</v>
      </c>
      <c r="D54" s="33" t="s">
        <v>49</v>
      </c>
      <c r="E54" s="41">
        <v>22</v>
      </c>
      <c r="F54" s="41">
        <v>56</v>
      </c>
      <c r="G54" s="102">
        <f t="shared" si="8"/>
        <v>39.285714285714285</v>
      </c>
      <c r="H54" s="41">
        <v>15</v>
      </c>
      <c r="I54" s="41">
        <v>56</v>
      </c>
      <c r="J54" s="102">
        <f t="shared" si="9"/>
        <v>26.785714285714285</v>
      </c>
      <c r="K54" s="41">
        <v>18</v>
      </c>
      <c r="L54" s="41">
        <v>56</v>
      </c>
      <c r="M54" s="102">
        <f t="shared" si="10"/>
        <v>32.142857142857146</v>
      </c>
      <c r="N54" s="41">
        <v>19</v>
      </c>
      <c r="O54" s="41">
        <v>56</v>
      </c>
      <c r="P54" s="102">
        <f t="shared" si="11"/>
        <v>33.928571428571431</v>
      </c>
      <c r="Q54" s="41">
        <v>11</v>
      </c>
      <c r="R54" s="41">
        <v>56</v>
      </c>
      <c r="S54" s="102">
        <f t="shared" si="12"/>
        <v>19.642857142857142</v>
      </c>
      <c r="T54" s="41">
        <v>24</v>
      </c>
      <c r="U54" s="41">
        <v>56</v>
      </c>
      <c r="V54" s="102">
        <f t="shared" si="13"/>
        <v>42.857142857142854</v>
      </c>
      <c r="W54" s="41">
        <v>40</v>
      </c>
      <c r="X54" s="41">
        <v>56</v>
      </c>
      <c r="Y54" s="102">
        <f t="shared" si="14"/>
        <v>71.428571428571431</v>
      </c>
      <c r="Z54" s="41">
        <v>26</v>
      </c>
      <c r="AA54" s="41">
        <v>56</v>
      </c>
      <c r="AB54" s="102">
        <f t="shared" si="15"/>
        <v>46.428571428571431</v>
      </c>
    </row>
    <row r="55" spans="1:28">
      <c r="A55" s="33" t="s">
        <v>18</v>
      </c>
      <c r="B55" s="33" t="s">
        <v>52</v>
      </c>
      <c r="C55" s="40">
        <v>1024022007</v>
      </c>
      <c r="D55" s="33" t="s">
        <v>52</v>
      </c>
      <c r="E55" s="41">
        <v>79</v>
      </c>
      <c r="F55" s="41">
        <v>153</v>
      </c>
      <c r="G55" s="102">
        <f t="shared" si="8"/>
        <v>51.633986928104576</v>
      </c>
      <c r="H55" s="41">
        <v>45</v>
      </c>
      <c r="I55" s="41">
        <v>153</v>
      </c>
      <c r="J55" s="102">
        <f t="shared" si="9"/>
        <v>29.411764705882351</v>
      </c>
      <c r="K55" s="41">
        <v>75</v>
      </c>
      <c r="L55" s="41">
        <v>153</v>
      </c>
      <c r="M55" s="102">
        <f t="shared" si="10"/>
        <v>49.019607843137258</v>
      </c>
      <c r="N55" s="41">
        <v>69</v>
      </c>
      <c r="O55" s="41">
        <v>153</v>
      </c>
      <c r="P55" s="102">
        <f t="shared" si="11"/>
        <v>45.098039215686278</v>
      </c>
      <c r="Q55" s="41">
        <v>36</v>
      </c>
      <c r="R55" s="41">
        <v>153</v>
      </c>
      <c r="S55" s="102">
        <f t="shared" si="12"/>
        <v>23.529411764705884</v>
      </c>
      <c r="T55" s="41">
        <v>74</v>
      </c>
      <c r="U55" s="41">
        <v>153</v>
      </c>
      <c r="V55" s="102">
        <f t="shared" si="13"/>
        <v>48.366013071895424</v>
      </c>
      <c r="W55" s="41">
        <v>91</v>
      </c>
      <c r="X55" s="41">
        <v>153</v>
      </c>
      <c r="Y55" s="102">
        <f t="shared" si="14"/>
        <v>59.477124183006538</v>
      </c>
      <c r="Z55" s="41">
        <v>92</v>
      </c>
      <c r="AA55" s="41">
        <v>153</v>
      </c>
      <c r="AB55" s="102">
        <f t="shared" si="15"/>
        <v>60.130718954248366</v>
      </c>
    </row>
    <row r="56" spans="1:28">
      <c r="A56" s="33" t="s">
        <v>18</v>
      </c>
      <c r="B56" s="33" t="s">
        <v>37</v>
      </c>
      <c r="C56" s="40">
        <v>1024022009</v>
      </c>
      <c r="D56" s="33" t="s">
        <v>41</v>
      </c>
      <c r="E56" s="41">
        <v>41</v>
      </c>
      <c r="F56" s="41">
        <v>103</v>
      </c>
      <c r="G56" s="102">
        <f t="shared" si="8"/>
        <v>39.805825242718448</v>
      </c>
      <c r="H56" s="41">
        <v>16</v>
      </c>
      <c r="I56" s="41">
        <v>104</v>
      </c>
      <c r="J56" s="102">
        <f t="shared" si="9"/>
        <v>15.384615384615385</v>
      </c>
      <c r="K56" s="41">
        <v>35</v>
      </c>
      <c r="L56" s="41">
        <v>103</v>
      </c>
      <c r="M56" s="102">
        <f t="shared" si="10"/>
        <v>33.980582524271846</v>
      </c>
      <c r="N56" s="41">
        <v>46</v>
      </c>
      <c r="O56" s="41">
        <v>104</v>
      </c>
      <c r="P56" s="102">
        <f t="shared" si="11"/>
        <v>44.230769230769234</v>
      </c>
      <c r="Q56" s="41">
        <v>20</v>
      </c>
      <c r="R56" s="41">
        <v>104</v>
      </c>
      <c r="S56" s="102">
        <f t="shared" si="12"/>
        <v>19.23076923076923</v>
      </c>
      <c r="T56" s="41">
        <v>46</v>
      </c>
      <c r="U56" s="41">
        <v>103</v>
      </c>
      <c r="V56" s="102">
        <f t="shared" si="13"/>
        <v>44.660194174757279</v>
      </c>
      <c r="W56" s="41">
        <v>60</v>
      </c>
      <c r="X56" s="41">
        <v>103</v>
      </c>
      <c r="Y56" s="102">
        <f t="shared" si="14"/>
        <v>58.252427184466022</v>
      </c>
      <c r="Z56" s="41">
        <v>49</v>
      </c>
      <c r="AA56" s="41">
        <v>103</v>
      </c>
      <c r="AB56" s="102">
        <f t="shared" si="15"/>
        <v>47.572815533980581</v>
      </c>
    </row>
    <row r="57" spans="1:28">
      <c r="A57" s="33" t="s">
        <v>18</v>
      </c>
      <c r="B57" s="33" t="s">
        <v>37</v>
      </c>
      <c r="C57" s="40">
        <v>1024022010</v>
      </c>
      <c r="D57" s="33" t="s">
        <v>53</v>
      </c>
      <c r="E57" s="41">
        <v>15</v>
      </c>
      <c r="F57" s="41">
        <v>37</v>
      </c>
      <c r="G57" s="102">
        <f t="shared" si="8"/>
        <v>40.54054054054054</v>
      </c>
      <c r="H57" s="41">
        <v>4</v>
      </c>
      <c r="I57" s="41">
        <v>37</v>
      </c>
      <c r="J57" s="102">
        <f t="shared" si="9"/>
        <v>10.810810810810811</v>
      </c>
      <c r="K57" s="41">
        <v>13</v>
      </c>
      <c r="L57" s="41">
        <v>37</v>
      </c>
      <c r="M57" s="102">
        <f t="shared" si="10"/>
        <v>35.135135135135137</v>
      </c>
      <c r="N57" s="41">
        <v>19</v>
      </c>
      <c r="O57" s="41">
        <v>37</v>
      </c>
      <c r="P57" s="102">
        <f t="shared" si="11"/>
        <v>51.351351351351354</v>
      </c>
      <c r="Q57" s="41">
        <v>9</v>
      </c>
      <c r="R57" s="41">
        <v>37</v>
      </c>
      <c r="S57" s="102">
        <f t="shared" si="12"/>
        <v>24.324324324324323</v>
      </c>
      <c r="T57" s="41">
        <v>12</v>
      </c>
      <c r="U57" s="41">
        <v>37</v>
      </c>
      <c r="V57" s="102">
        <f t="shared" si="13"/>
        <v>32.432432432432435</v>
      </c>
      <c r="W57" s="41">
        <v>23</v>
      </c>
      <c r="X57" s="41">
        <v>37</v>
      </c>
      <c r="Y57" s="102">
        <f t="shared" si="14"/>
        <v>62.162162162162161</v>
      </c>
      <c r="Z57" s="41">
        <v>17</v>
      </c>
      <c r="AA57" s="41">
        <v>37</v>
      </c>
      <c r="AB57" s="102">
        <f t="shared" si="15"/>
        <v>45.945945945945944</v>
      </c>
    </row>
    <row r="58" spans="1:28">
      <c r="A58" s="33" t="s">
        <v>18</v>
      </c>
      <c r="B58" s="33" t="s">
        <v>37</v>
      </c>
      <c r="C58" s="40">
        <v>1024022011</v>
      </c>
      <c r="D58" s="33" t="s">
        <v>38</v>
      </c>
      <c r="E58" s="41">
        <v>57</v>
      </c>
      <c r="F58" s="41">
        <v>106</v>
      </c>
      <c r="G58" s="102">
        <f t="shared" si="8"/>
        <v>53.773584905660378</v>
      </c>
      <c r="H58" s="41">
        <v>24</v>
      </c>
      <c r="I58" s="41">
        <v>106</v>
      </c>
      <c r="J58" s="102">
        <f t="shared" si="9"/>
        <v>22.641509433962263</v>
      </c>
      <c r="K58" s="41">
        <v>53</v>
      </c>
      <c r="L58" s="41">
        <v>106</v>
      </c>
      <c r="M58" s="102">
        <f t="shared" si="10"/>
        <v>50</v>
      </c>
      <c r="N58" s="41">
        <v>68</v>
      </c>
      <c r="O58" s="41">
        <v>106</v>
      </c>
      <c r="P58" s="102">
        <f t="shared" si="11"/>
        <v>64.15094339622641</v>
      </c>
      <c r="Q58" s="41">
        <v>34</v>
      </c>
      <c r="R58" s="41">
        <v>106</v>
      </c>
      <c r="S58" s="102">
        <f t="shared" si="12"/>
        <v>32.075471698113205</v>
      </c>
      <c r="T58" s="41">
        <v>59</v>
      </c>
      <c r="U58" s="41">
        <v>106</v>
      </c>
      <c r="V58" s="102">
        <f t="shared" si="13"/>
        <v>55.660377358490564</v>
      </c>
      <c r="W58" s="41">
        <v>69</v>
      </c>
      <c r="X58" s="41">
        <v>106</v>
      </c>
      <c r="Y58" s="102">
        <f t="shared" si="14"/>
        <v>65.094339622641513</v>
      </c>
      <c r="Z58" s="41">
        <v>68</v>
      </c>
      <c r="AA58" s="41">
        <v>106</v>
      </c>
      <c r="AB58" s="102">
        <f t="shared" si="15"/>
        <v>64.15094339622641</v>
      </c>
    </row>
    <row r="59" spans="1:28">
      <c r="A59" s="33" t="s">
        <v>18</v>
      </c>
      <c r="B59" s="33" t="s">
        <v>46</v>
      </c>
      <c r="C59" s="40">
        <v>1024022012</v>
      </c>
      <c r="D59" s="33" t="s">
        <v>47</v>
      </c>
      <c r="E59" s="41">
        <v>75</v>
      </c>
      <c r="F59" s="41">
        <v>137</v>
      </c>
      <c r="G59" s="102">
        <f t="shared" si="8"/>
        <v>54.744525547445257</v>
      </c>
      <c r="H59" s="41">
        <v>28</v>
      </c>
      <c r="I59" s="41">
        <v>137</v>
      </c>
      <c r="J59" s="102">
        <f t="shared" si="9"/>
        <v>20.437956204379564</v>
      </c>
      <c r="K59" s="41">
        <v>50</v>
      </c>
      <c r="L59" s="41">
        <v>137</v>
      </c>
      <c r="M59" s="102">
        <f t="shared" si="10"/>
        <v>36.496350364963504</v>
      </c>
      <c r="N59" s="41">
        <v>60</v>
      </c>
      <c r="O59" s="41">
        <v>137</v>
      </c>
      <c r="P59" s="102">
        <f t="shared" si="11"/>
        <v>43.795620437956202</v>
      </c>
      <c r="Q59" s="41">
        <v>26</v>
      </c>
      <c r="R59" s="41">
        <v>137</v>
      </c>
      <c r="S59" s="102">
        <f t="shared" si="12"/>
        <v>18.978102189781023</v>
      </c>
      <c r="T59" s="41">
        <v>70</v>
      </c>
      <c r="U59" s="41">
        <v>137</v>
      </c>
      <c r="V59" s="102">
        <f t="shared" si="13"/>
        <v>51.094890510948908</v>
      </c>
      <c r="W59" s="41">
        <v>77</v>
      </c>
      <c r="X59" s="41">
        <v>137</v>
      </c>
      <c r="Y59" s="102">
        <f t="shared" si="14"/>
        <v>56.204379562043798</v>
      </c>
      <c r="Z59" s="41">
        <v>66</v>
      </c>
      <c r="AA59" s="41">
        <v>137</v>
      </c>
      <c r="AB59" s="102">
        <f t="shared" si="15"/>
        <v>48.175182481751825</v>
      </c>
    </row>
    <row r="60" spans="1:28">
      <c r="A60" s="33" t="s">
        <v>18</v>
      </c>
      <c r="B60" s="33" t="s">
        <v>19</v>
      </c>
      <c r="C60" s="40">
        <v>1024022013</v>
      </c>
      <c r="D60" s="33" t="s">
        <v>20</v>
      </c>
      <c r="E60" s="41">
        <v>7</v>
      </c>
      <c r="F60" s="41">
        <v>28</v>
      </c>
      <c r="G60" s="102">
        <f t="shared" si="8"/>
        <v>25</v>
      </c>
      <c r="H60" s="41">
        <v>7</v>
      </c>
      <c r="I60" s="41">
        <v>28</v>
      </c>
      <c r="J60" s="102">
        <f t="shared" si="9"/>
        <v>25</v>
      </c>
      <c r="K60" s="41">
        <v>13</v>
      </c>
      <c r="L60" s="41">
        <v>28</v>
      </c>
      <c r="M60" s="102">
        <f t="shared" si="10"/>
        <v>46.428571428571431</v>
      </c>
      <c r="N60" s="41">
        <v>6</v>
      </c>
      <c r="O60" s="41">
        <v>28</v>
      </c>
      <c r="P60" s="102">
        <f t="shared" si="11"/>
        <v>21.428571428571427</v>
      </c>
      <c r="Q60" s="41">
        <v>2</v>
      </c>
      <c r="R60" s="41">
        <v>28</v>
      </c>
      <c r="S60" s="102">
        <f t="shared" si="12"/>
        <v>7.1428571428571432</v>
      </c>
      <c r="T60" s="41">
        <v>11</v>
      </c>
      <c r="U60" s="41">
        <v>28</v>
      </c>
      <c r="V60" s="102">
        <f t="shared" si="13"/>
        <v>39.285714285714285</v>
      </c>
      <c r="W60" s="41">
        <v>21</v>
      </c>
      <c r="X60" s="41">
        <v>28</v>
      </c>
      <c r="Y60" s="102">
        <f t="shared" si="14"/>
        <v>75</v>
      </c>
      <c r="Z60" s="41">
        <v>15</v>
      </c>
      <c r="AA60" s="41">
        <v>28</v>
      </c>
      <c r="AB60" s="102">
        <f t="shared" si="15"/>
        <v>53.571428571428569</v>
      </c>
    </row>
  </sheetData>
  <sheetProtection password="8007" sheet="1" objects="1" scenarios="1"/>
  <sortState ref="A4:AB56">
    <sortCondition ref="C4:C56"/>
  </sortState>
  <mergeCells count="12">
    <mergeCell ref="H1:J1"/>
    <mergeCell ref="K1:M1"/>
    <mergeCell ref="C1:C3"/>
    <mergeCell ref="A1:A3"/>
    <mergeCell ref="B1:B3"/>
    <mergeCell ref="D1:D3"/>
    <mergeCell ref="E1:G1"/>
    <mergeCell ref="N1:P1"/>
    <mergeCell ref="Q1:S1"/>
    <mergeCell ref="T1:V1"/>
    <mergeCell ref="W1:Y1"/>
    <mergeCell ref="Z1:AB1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60"/>
  <sheetViews>
    <sheetView showGridLines="0" showRowColHeaders="0" topLeftCell="M1" workbookViewId="0">
      <selection activeCell="B8" sqref="B8:D8"/>
    </sheetView>
  </sheetViews>
  <sheetFormatPr defaultRowHeight="21"/>
  <cols>
    <col min="1" max="1" width="10.5" style="36" bestFit="1" customWidth="1"/>
    <col min="2" max="2" width="14.625" style="36" bestFit="1" customWidth="1"/>
    <col min="3" max="3" width="10.875" style="36" bestFit="1" customWidth="1"/>
    <col min="4" max="4" width="48.625" style="36" bestFit="1" customWidth="1"/>
    <col min="5" max="6" width="9" style="36"/>
    <col min="7" max="7" width="9" style="106"/>
    <col min="8" max="9" width="9" style="36"/>
    <col min="10" max="10" width="9" style="106"/>
    <col min="11" max="12" width="9" style="36"/>
    <col min="13" max="13" width="9" style="106"/>
    <col min="14" max="15" width="9" style="36"/>
    <col min="16" max="16" width="9" style="106"/>
    <col min="17" max="18" width="9" style="36"/>
    <col min="19" max="19" width="9" style="106"/>
    <col min="20" max="21" width="9" style="36"/>
    <col min="22" max="22" width="9" style="106"/>
    <col min="23" max="24" width="9" style="36"/>
    <col min="25" max="25" width="9" style="106"/>
    <col min="26" max="27" width="9" style="36"/>
    <col min="28" max="28" width="9" style="106"/>
    <col min="29" max="16384" width="9" style="36"/>
  </cols>
  <sheetData>
    <row r="1" spans="1:28">
      <c r="A1" s="133" t="s">
        <v>0</v>
      </c>
      <c r="B1" s="133" t="s">
        <v>1</v>
      </c>
      <c r="C1" s="130" t="s">
        <v>11</v>
      </c>
      <c r="D1" s="133" t="s">
        <v>2</v>
      </c>
      <c r="E1" s="125" t="s">
        <v>3</v>
      </c>
      <c r="F1" s="125"/>
      <c r="G1" s="126"/>
      <c r="H1" s="124" t="s">
        <v>4</v>
      </c>
      <c r="I1" s="125"/>
      <c r="J1" s="126"/>
      <c r="K1" s="124" t="s">
        <v>5</v>
      </c>
      <c r="L1" s="125"/>
      <c r="M1" s="126"/>
      <c r="N1" s="124" t="s">
        <v>6</v>
      </c>
      <c r="O1" s="125"/>
      <c r="P1" s="126"/>
      <c r="Q1" s="127" t="s">
        <v>7</v>
      </c>
      <c r="R1" s="128"/>
      <c r="S1" s="129"/>
      <c r="T1" s="124" t="s">
        <v>8</v>
      </c>
      <c r="U1" s="125"/>
      <c r="V1" s="126"/>
      <c r="W1" s="124" t="s">
        <v>9</v>
      </c>
      <c r="X1" s="125"/>
      <c r="Y1" s="126"/>
      <c r="Z1" s="124" t="s">
        <v>10</v>
      </c>
      <c r="AA1" s="125"/>
      <c r="AB1" s="125"/>
    </row>
    <row r="2" spans="1:28">
      <c r="A2" s="134"/>
      <c r="B2" s="134"/>
      <c r="C2" s="131"/>
      <c r="D2" s="134"/>
      <c r="E2" s="16" t="s">
        <v>12</v>
      </c>
      <c r="F2" s="17" t="s">
        <v>13</v>
      </c>
      <c r="G2" s="99" t="s">
        <v>14</v>
      </c>
      <c r="H2" s="19" t="s">
        <v>12</v>
      </c>
      <c r="I2" s="17" t="s">
        <v>13</v>
      </c>
      <c r="J2" s="99" t="s">
        <v>14</v>
      </c>
      <c r="K2" s="19" t="s">
        <v>12</v>
      </c>
      <c r="L2" s="17" t="s">
        <v>13</v>
      </c>
      <c r="M2" s="99" t="s">
        <v>14</v>
      </c>
      <c r="N2" s="19" t="s">
        <v>12</v>
      </c>
      <c r="O2" s="17" t="s">
        <v>13</v>
      </c>
      <c r="P2" s="99" t="s">
        <v>14</v>
      </c>
      <c r="Q2" s="19" t="s">
        <v>12</v>
      </c>
      <c r="R2" s="20" t="s">
        <v>13</v>
      </c>
      <c r="S2" s="104" t="s">
        <v>14</v>
      </c>
      <c r="T2" s="19" t="s">
        <v>12</v>
      </c>
      <c r="U2" s="17" t="s">
        <v>13</v>
      </c>
      <c r="V2" s="99" t="s">
        <v>14</v>
      </c>
      <c r="W2" s="19" t="s">
        <v>12</v>
      </c>
      <c r="X2" s="17" t="s">
        <v>13</v>
      </c>
      <c r="Y2" s="99" t="s">
        <v>14</v>
      </c>
      <c r="Z2" s="19" t="s">
        <v>12</v>
      </c>
      <c r="AA2" s="17" t="s">
        <v>13</v>
      </c>
      <c r="AB2" s="99" t="s">
        <v>14</v>
      </c>
    </row>
    <row r="3" spans="1:28">
      <c r="A3" s="135"/>
      <c r="B3" s="135"/>
      <c r="C3" s="132"/>
      <c r="D3" s="135"/>
      <c r="E3" s="22" t="s">
        <v>15</v>
      </c>
      <c r="F3" s="23" t="s">
        <v>16</v>
      </c>
      <c r="G3" s="100" t="s">
        <v>17</v>
      </c>
      <c r="H3" s="25" t="s">
        <v>15</v>
      </c>
      <c r="I3" s="23" t="s">
        <v>16</v>
      </c>
      <c r="J3" s="100" t="s">
        <v>17</v>
      </c>
      <c r="K3" s="25" t="s">
        <v>15</v>
      </c>
      <c r="L3" s="23" t="s">
        <v>16</v>
      </c>
      <c r="M3" s="100" t="s">
        <v>17</v>
      </c>
      <c r="N3" s="25" t="s">
        <v>15</v>
      </c>
      <c r="O3" s="23" t="s">
        <v>16</v>
      </c>
      <c r="P3" s="100" t="s">
        <v>17</v>
      </c>
      <c r="Q3" s="25" t="s">
        <v>15</v>
      </c>
      <c r="R3" s="26" t="s">
        <v>16</v>
      </c>
      <c r="S3" s="105" t="s">
        <v>17</v>
      </c>
      <c r="T3" s="25" t="s">
        <v>15</v>
      </c>
      <c r="U3" s="23" t="s">
        <v>16</v>
      </c>
      <c r="V3" s="100" t="s">
        <v>17</v>
      </c>
      <c r="W3" s="25" t="s">
        <v>15</v>
      </c>
      <c r="X3" s="23" t="s">
        <v>16</v>
      </c>
      <c r="Y3" s="100" t="s">
        <v>17</v>
      </c>
      <c r="Z3" s="25" t="s">
        <v>15</v>
      </c>
      <c r="AA3" s="23" t="s">
        <v>16</v>
      </c>
      <c r="AB3" s="100" t="s">
        <v>17</v>
      </c>
    </row>
    <row r="4" spans="1:28">
      <c r="A4" s="28"/>
      <c r="B4" s="28"/>
      <c r="C4" s="29">
        <v>1006</v>
      </c>
      <c r="D4" s="30" t="s">
        <v>112</v>
      </c>
      <c r="E4" s="31">
        <f>SUM(E7:E60)</f>
        <v>3839</v>
      </c>
      <c r="F4" s="31">
        <f>SUM(F7:F60)</f>
        <v>6502</v>
      </c>
      <c r="G4" s="101">
        <f t="shared" ref="G4:G6" si="0">IF(F4="","",(E4*100)/F4)</f>
        <v>59.043371270378344</v>
      </c>
      <c r="H4" s="31">
        <f>SUM(H7:H60)</f>
        <v>2770</v>
      </c>
      <c r="I4" s="31">
        <f>SUM(I7:I60)</f>
        <v>6534</v>
      </c>
      <c r="J4" s="101">
        <f t="shared" ref="J4:J6" si="1">IF(I4="","",(H4*100)/I4)</f>
        <v>42.393633302724211</v>
      </c>
      <c r="K4" s="31">
        <f>SUM(K7:K60)</f>
        <v>3029</v>
      </c>
      <c r="L4" s="31">
        <f>SUM(L7:L60)</f>
        <v>6492</v>
      </c>
      <c r="M4" s="101">
        <f t="shared" ref="M4:M6" si="2">IF(L4="","",(K4*100)/L4)</f>
        <v>46.657424522489215</v>
      </c>
      <c r="N4" s="31">
        <f>SUM(N7:N60)</f>
        <v>3430</v>
      </c>
      <c r="O4" s="31">
        <f>SUM(O7:O60)</f>
        <v>6545</v>
      </c>
      <c r="P4" s="101">
        <f t="shared" ref="P4:P6" si="3">IF(O4="","",(N4*100)/O4)</f>
        <v>52.406417112299465</v>
      </c>
      <c r="Q4" s="31">
        <f>SUM(Q7:Q60)</f>
        <v>2832</v>
      </c>
      <c r="R4" s="31">
        <f>SUM(R7:R60)</f>
        <v>6531</v>
      </c>
      <c r="S4" s="101">
        <f t="shared" ref="S4:S6" si="4">IF(R4="","",(Q4*100)/R4)</f>
        <v>43.362425355994489</v>
      </c>
      <c r="T4" s="31">
        <f>SUM(T7:T60)</f>
        <v>3875</v>
      </c>
      <c r="U4" s="31">
        <f>SUM(U7:U60)</f>
        <v>6456</v>
      </c>
      <c r="V4" s="101">
        <f t="shared" ref="V4:V6" si="5">IF(U4="","",(T4*100)/U4)</f>
        <v>60.021685254027261</v>
      </c>
      <c r="W4" s="31">
        <f>SUM(W7:W60)</f>
        <v>3652</v>
      </c>
      <c r="X4" s="31">
        <f>SUM(X7:X60)</f>
        <v>6456</v>
      </c>
      <c r="Y4" s="101">
        <f t="shared" ref="Y4:Y6" si="6">IF(X4="","",(W4*100)/X4)</f>
        <v>56.567534076827755</v>
      </c>
      <c r="Z4" s="31">
        <f>SUM(Z7:Z60)</f>
        <v>3922</v>
      </c>
      <c r="AA4" s="31">
        <f>SUM(AA7:AA60)</f>
        <v>6456</v>
      </c>
      <c r="AB4" s="101">
        <f t="shared" ref="AB4:AB6" si="7">IF(AA4="","",(Z4*100)/AA4)</f>
        <v>60.749690210656752</v>
      </c>
    </row>
    <row r="5" spans="1:28">
      <c r="A5" s="28"/>
      <c r="B5" s="28"/>
      <c r="C5" s="29">
        <v>1011</v>
      </c>
      <c r="D5" s="30" t="s">
        <v>114</v>
      </c>
      <c r="E5" s="31">
        <f>SUM(E7:E30)</f>
        <v>2617</v>
      </c>
      <c r="F5" s="31">
        <f>SUM(F7:F30)</f>
        <v>4217</v>
      </c>
      <c r="G5" s="101">
        <f t="shared" si="0"/>
        <v>62.058335309461704</v>
      </c>
      <c r="H5" s="31">
        <f>SUM(H7:H30)</f>
        <v>1856</v>
      </c>
      <c r="I5" s="31">
        <f>SUM(I7:I30)</f>
        <v>4239</v>
      </c>
      <c r="J5" s="101">
        <f t="shared" si="1"/>
        <v>43.78391129983487</v>
      </c>
      <c r="K5" s="31">
        <f>SUM(K7:K30)</f>
        <v>1993</v>
      </c>
      <c r="L5" s="31">
        <f>SUM(L7:L30)</f>
        <v>4215</v>
      </c>
      <c r="M5" s="101">
        <f t="shared" si="2"/>
        <v>47.283511269276396</v>
      </c>
      <c r="N5" s="31">
        <f>SUM(N7:N30)</f>
        <v>2282</v>
      </c>
      <c r="O5" s="31">
        <f>SUM(O7:O30)</f>
        <v>4252</v>
      </c>
      <c r="P5" s="101">
        <f t="shared" si="3"/>
        <v>53.668861712135467</v>
      </c>
      <c r="Q5" s="31">
        <f>SUM(Q7:Q30)</f>
        <v>1938</v>
      </c>
      <c r="R5" s="31">
        <f>SUM(R7:R30)</f>
        <v>4236</v>
      </c>
      <c r="S5" s="101">
        <f t="shared" si="4"/>
        <v>45.75070821529745</v>
      </c>
      <c r="T5" s="31">
        <f>SUM(T7:T30)</f>
        <v>2570</v>
      </c>
      <c r="U5" s="31">
        <f>SUM(U7:U30)</f>
        <v>4183</v>
      </c>
      <c r="V5" s="101">
        <f t="shared" si="5"/>
        <v>61.439158498685153</v>
      </c>
      <c r="W5" s="31">
        <f>SUM(W7:W30)</f>
        <v>2474</v>
      </c>
      <c r="X5" s="31">
        <f>SUM(X7:X30)</f>
        <v>4183</v>
      </c>
      <c r="Y5" s="101">
        <f t="shared" si="6"/>
        <v>59.144154912742053</v>
      </c>
      <c r="Z5" s="31">
        <f>SUM(Z7:Z30)</f>
        <v>2569</v>
      </c>
      <c r="AA5" s="31">
        <f>SUM(AA7:AA30)</f>
        <v>4183</v>
      </c>
      <c r="AB5" s="101">
        <f t="shared" si="7"/>
        <v>61.415252211331577</v>
      </c>
    </row>
    <row r="6" spans="1:28">
      <c r="A6" s="28"/>
      <c r="B6" s="28"/>
      <c r="C6" s="29">
        <v>1024</v>
      </c>
      <c r="D6" s="30" t="s">
        <v>116</v>
      </c>
      <c r="E6" s="31">
        <f>SUM(E31:E60)</f>
        <v>1222</v>
      </c>
      <c r="F6" s="31">
        <f>SUM(F31:F60)</f>
        <v>2285</v>
      </c>
      <c r="G6" s="101">
        <f t="shared" si="0"/>
        <v>53.479212253829324</v>
      </c>
      <c r="H6" s="31">
        <f>SUM(H31:H60)</f>
        <v>914</v>
      </c>
      <c r="I6" s="31">
        <f>SUM(I31:I60)</f>
        <v>2295</v>
      </c>
      <c r="J6" s="101">
        <f t="shared" si="1"/>
        <v>39.825708061002182</v>
      </c>
      <c r="K6" s="31">
        <f>SUM(K31:K60)</f>
        <v>1036</v>
      </c>
      <c r="L6" s="31">
        <f>SUM(L31:L60)</f>
        <v>2277</v>
      </c>
      <c r="M6" s="101">
        <f t="shared" si="2"/>
        <v>45.498462889767239</v>
      </c>
      <c r="N6" s="31">
        <f>SUM(N31:N60)</f>
        <v>1148</v>
      </c>
      <c r="O6" s="31">
        <f>SUM(O31:O60)</f>
        <v>2293</v>
      </c>
      <c r="P6" s="101">
        <f t="shared" si="3"/>
        <v>50.065416484954206</v>
      </c>
      <c r="Q6" s="31">
        <f>SUM(Q31:Q60)</f>
        <v>894</v>
      </c>
      <c r="R6" s="31">
        <f>SUM(R31:R60)</f>
        <v>2295</v>
      </c>
      <c r="S6" s="101">
        <f t="shared" si="4"/>
        <v>38.954248366013069</v>
      </c>
      <c r="T6" s="31">
        <f>SUM(T31:T60)</f>
        <v>1305</v>
      </c>
      <c r="U6" s="31">
        <f>SUM(U31:U60)</f>
        <v>2273</v>
      </c>
      <c r="V6" s="101">
        <f t="shared" si="5"/>
        <v>57.413110426748787</v>
      </c>
      <c r="W6" s="31">
        <f>SUM(W31:W60)</f>
        <v>1178</v>
      </c>
      <c r="X6" s="31">
        <f>SUM(X31:X60)</f>
        <v>2273</v>
      </c>
      <c r="Y6" s="101">
        <f t="shared" si="6"/>
        <v>51.825780906291243</v>
      </c>
      <c r="Z6" s="31">
        <f>SUM(Z31:Z60)</f>
        <v>1353</v>
      </c>
      <c r="AA6" s="31">
        <f>SUM(AA31:AA60)</f>
        <v>2273</v>
      </c>
      <c r="AB6" s="101">
        <f t="shared" si="7"/>
        <v>59.524857017157942</v>
      </c>
    </row>
    <row r="7" spans="1:28">
      <c r="A7" s="37" t="s">
        <v>56</v>
      </c>
      <c r="B7" s="37" t="s">
        <v>59</v>
      </c>
      <c r="C7" s="34">
        <v>1011012001</v>
      </c>
      <c r="D7" s="37" t="s">
        <v>56</v>
      </c>
      <c r="E7" s="38">
        <v>311</v>
      </c>
      <c r="F7" s="38">
        <v>429</v>
      </c>
      <c r="G7" s="102">
        <f>IF(F7="","",(E7*100)/F7)</f>
        <v>72.494172494172489</v>
      </c>
      <c r="H7" s="38">
        <v>190</v>
      </c>
      <c r="I7" s="38">
        <v>431</v>
      </c>
      <c r="J7" s="102">
        <f>IF(I7="","",(H7*100)/I7)</f>
        <v>44.083526682134568</v>
      </c>
      <c r="K7" s="38">
        <v>212</v>
      </c>
      <c r="L7" s="38">
        <v>431</v>
      </c>
      <c r="M7" s="102">
        <f>IF(L7="","",(K7*100)/L7)</f>
        <v>49.187935034802784</v>
      </c>
      <c r="N7" s="38">
        <v>258</v>
      </c>
      <c r="O7" s="38">
        <v>430</v>
      </c>
      <c r="P7" s="102">
        <f>IF(O7="","",(N7*100)/O7)</f>
        <v>60</v>
      </c>
      <c r="Q7" s="38">
        <v>178</v>
      </c>
      <c r="R7" s="38">
        <v>431</v>
      </c>
      <c r="S7" s="102">
        <f>IF(R7="","",(Q7*100)/R7)</f>
        <v>41.299303944315547</v>
      </c>
      <c r="T7" s="38">
        <v>268</v>
      </c>
      <c r="U7" s="38">
        <v>430</v>
      </c>
      <c r="V7" s="102">
        <f>IF(U7="","",(T7*100)/U7)</f>
        <v>62.325581395348834</v>
      </c>
      <c r="W7" s="38">
        <v>248</v>
      </c>
      <c r="X7" s="38">
        <v>430</v>
      </c>
      <c r="Y7" s="102">
        <f>IF(X7="","",(W7*100)/X7)</f>
        <v>57.674418604651166</v>
      </c>
      <c r="Z7" s="38">
        <v>278</v>
      </c>
      <c r="AA7" s="38">
        <v>430</v>
      </c>
      <c r="AB7" s="102">
        <f>IF(AA7="","",(Z7*100)/AA7)</f>
        <v>64.651162790697668</v>
      </c>
    </row>
    <row r="8" spans="1:28">
      <c r="A8" s="33" t="s">
        <v>56</v>
      </c>
      <c r="B8" s="33" t="s">
        <v>59</v>
      </c>
      <c r="C8" s="34">
        <v>1011012002</v>
      </c>
      <c r="D8" s="33" t="s">
        <v>82</v>
      </c>
      <c r="E8" s="35">
        <v>389</v>
      </c>
      <c r="F8" s="35">
        <v>450</v>
      </c>
      <c r="G8" s="102">
        <f t="shared" ref="G8:G60" si="8">IF(F8="","",(E8*100)/F8)</f>
        <v>86.444444444444443</v>
      </c>
      <c r="H8" s="35">
        <v>338</v>
      </c>
      <c r="I8" s="35">
        <v>450</v>
      </c>
      <c r="J8" s="102">
        <f t="shared" ref="J8:J60" si="9">IF(I8="","",(H8*100)/I8)</f>
        <v>75.111111111111114</v>
      </c>
      <c r="K8" s="35">
        <v>298</v>
      </c>
      <c r="L8" s="35">
        <v>450</v>
      </c>
      <c r="M8" s="102">
        <f t="shared" ref="M8:M60" si="10">IF(L8="","",(K8*100)/L8)</f>
        <v>66.222222222222229</v>
      </c>
      <c r="N8" s="35">
        <v>348</v>
      </c>
      <c r="O8" s="35">
        <v>450</v>
      </c>
      <c r="P8" s="102">
        <f t="shared" ref="P8:P60" si="11">IF(O8="","",(N8*100)/O8)</f>
        <v>77.333333333333329</v>
      </c>
      <c r="Q8" s="35">
        <v>314</v>
      </c>
      <c r="R8" s="35">
        <v>450</v>
      </c>
      <c r="S8" s="102">
        <f t="shared" ref="S8:S60" si="12">IF(R8="","",(Q8*100)/R8)</f>
        <v>69.777777777777771</v>
      </c>
      <c r="T8" s="35">
        <v>340</v>
      </c>
      <c r="U8" s="35">
        <v>449</v>
      </c>
      <c r="V8" s="102">
        <f t="shared" ref="V8:V60" si="13">IF(U8="","",(T8*100)/U8)</f>
        <v>75.723830734966597</v>
      </c>
      <c r="W8" s="35">
        <v>309</v>
      </c>
      <c r="X8" s="35">
        <v>449</v>
      </c>
      <c r="Y8" s="102">
        <f t="shared" ref="Y8:Y60" si="14">IF(X8="","",(W8*100)/X8)</f>
        <v>68.819599109131403</v>
      </c>
      <c r="Z8" s="35">
        <v>332</v>
      </c>
      <c r="AA8" s="35">
        <v>449</v>
      </c>
      <c r="AB8" s="102">
        <f t="shared" ref="AB8:AB60" si="15">IF(AA8="","",(Z8*100)/AA8)</f>
        <v>73.942093541202667</v>
      </c>
    </row>
    <row r="9" spans="1:28">
      <c r="A9" s="33" t="s">
        <v>56</v>
      </c>
      <c r="B9" s="33" t="s">
        <v>59</v>
      </c>
      <c r="C9" s="34">
        <v>1011012003</v>
      </c>
      <c r="D9" s="33" t="s">
        <v>74</v>
      </c>
      <c r="E9" s="35">
        <v>82</v>
      </c>
      <c r="F9" s="35">
        <v>127</v>
      </c>
      <c r="G9" s="102">
        <f t="shared" si="8"/>
        <v>64.566929133858267</v>
      </c>
      <c r="H9" s="35">
        <v>63</v>
      </c>
      <c r="I9" s="35">
        <v>127</v>
      </c>
      <c r="J9" s="102">
        <f t="shared" si="9"/>
        <v>49.606299212598422</v>
      </c>
      <c r="K9" s="35">
        <v>62</v>
      </c>
      <c r="L9" s="35">
        <v>127</v>
      </c>
      <c r="M9" s="102">
        <f t="shared" si="10"/>
        <v>48.818897637795274</v>
      </c>
      <c r="N9" s="35">
        <v>61</v>
      </c>
      <c r="O9" s="35">
        <v>127</v>
      </c>
      <c r="P9" s="102">
        <f t="shared" si="11"/>
        <v>48.031496062992126</v>
      </c>
      <c r="Q9" s="35">
        <v>65</v>
      </c>
      <c r="R9" s="35">
        <v>127</v>
      </c>
      <c r="S9" s="102">
        <f t="shared" si="12"/>
        <v>51.181102362204726</v>
      </c>
      <c r="T9" s="35">
        <v>75</v>
      </c>
      <c r="U9" s="35">
        <v>127</v>
      </c>
      <c r="V9" s="102">
        <f t="shared" si="13"/>
        <v>59.055118110236222</v>
      </c>
      <c r="W9" s="35">
        <v>72</v>
      </c>
      <c r="X9" s="35">
        <v>127</v>
      </c>
      <c r="Y9" s="102">
        <f t="shared" si="14"/>
        <v>56.69291338582677</v>
      </c>
      <c r="Z9" s="35">
        <v>88</v>
      </c>
      <c r="AA9" s="35">
        <v>127</v>
      </c>
      <c r="AB9" s="102">
        <f t="shared" si="15"/>
        <v>69.29133858267717</v>
      </c>
    </row>
    <row r="10" spans="1:28">
      <c r="A10" s="33" t="s">
        <v>56</v>
      </c>
      <c r="B10" s="33" t="s">
        <v>59</v>
      </c>
      <c r="C10" s="34">
        <v>1011012004</v>
      </c>
      <c r="D10" s="33" t="s">
        <v>60</v>
      </c>
      <c r="E10" s="35">
        <v>69</v>
      </c>
      <c r="F10" s="35">
        <v>131</v>
      </c>
      <c r="G10" s="102">
        <f t="shared" si="8"/>
        <v>52.671755725190842</v>
      </c>
      <c r="H10" s="35">
        <v>43</v>
      </c>
      <c r="I10" s="35">
        <v>131</v>
      </c>
      <c r="J10" s="102">
        <f t="shared" si="9"/>
        <v>32.824427480916029</v>
      </c>
      <c r="K10" s="35">
        <v>54</v>
      </c>
      <c r="L10" s="35">
        <v>131</v>
      </c>
      <c r="M10" s="102">
        <f t="shared" si="10"/>
        <v>41.221374045801525</v>
      </c>
      <c r="N10" s="35">
        <v>42</v>
      </c>
      <c r="O10" s="35">
        <v>131</v>
      </c>
      <c r="P10" s="102">
        <f t="shared" si="11"/>
        <v>32.061068702290079</v>
      </c>
      <c r="Q10" s="35">
        <v>44</v>
      </c>
      <c r="R10" s="35">
        <v>131</v>
      </c>
      <c r="S10" s="102">
        <f t="shared" si="12"/>
        <v>33.587786259541986</v>
      </c>
      <c r="T10" s="35">
        <v>84</v>
      </c>
      <c r="U10" s="35">
        <v>131</v>
      </c>
      <c r="V10" s="102">
        <f t="shared" si="13"/>
        <v>64.122137404580158</v>
      </c>
      <c r="W10" s="35">
        <v>58</v>
      </c>
      <c r="X10" s="35">
        <v>131</v>
      </c>
      <c r="Y10" s="102">
        <f t="shared" si="14"/>
        <v>44.274809160305345</v>
      </c>
      <c r="Z10" s="35">
        <v>79</v>
      </c>
      <c r="AA10" s="35">
        <v>131</v>
      </c>
      <c r="AB10" s="102">
        <f t="shared" si="15"/>
        <v>60.305343511450381</v>
      </c>
    </row>
    <row r="11" spans="1:28">
      <c r="A11" s="33" t="s">
        <v>56</v>
      </c>
      <c r="B11" s="33" t="s">
        <v>59</v>
      </c>
      <c r="C11" s="34">
        <v>1011012005</v>
      </c>
      <c r="D11" s="33" t="s">
        <v>85</v>
      </c>
      <c r="E11" s="35">
        <v>42</v>
      </c>
      <c r="F11" s="35">
        <v>97</v>
      </c>
      <c r="G11" s="102">
        <f t="shared" si="8"/>
        <v>43.298969072164951</v>
      </c>
      <c r="H11" s="35">
        <v>24</v>
      </c>
      <c r="I11" s="35">
        <v>97</v>
      </c>
      <c r="J11" s="102">
        <f t="shared" si="9"/>
        <v>24.742268041237114</v>
      </c>
      <c r="K11" s="35">
        <v>32</v>
      </c>
      <c r="L11" s="35">
        <v>97</v>
      </c>
      <c r="M11" s="102">
        <f t="shared" si="10"/>
        <v>32.989690721649481</v>
      </c>
      <c r="N11" s="35">
        <v>37</v>
      </c>
      <c r="O11" s="35">
        <v>98</v>
      </c>
      <c r="P11" s="102">
        <f t="shared" si="11"/>
        <v>37.755102040816325</v>
      </c>
      <c r="Q11" s="35">
        <v>28</v>
      </c>
      <c r="R11" s="35">
        <v>97</v>
      </c>
      <c r="S11" s="102">
        <f t="shared" si="12"/>
        <v>28.865979381443299</v>
      </c>
      <c r="T11" s="35">
        <v>38</v>
      </c>
      <c r="U11" s="35">
        <v>97</v>
      </c>
      <c r="V11" s="102">
        <f t="shared" si="13"/>
        <v>39.175257731958766</v>
      </c>
      <c r="W11" s="35">
        <v>46</v>
      </c>
      <c r="X11" s="35">
        <v>97</v>
      </c>
      <c r="Y11" s="102">
        <f t="shared" si="14"/>
        <v>47.422680412371136</v>
      </c>
      <c r="Z11" s="35">
        <v>49</v>
      </c>
      <c r="AA11" s="35">
        <v>97</v>
      </c>
      <c r="AB11" s="102">
        <f t="shared" si="15"/>
        <v>50.515463917525771</v>
      </c>
    </row>
    <row r="12" spans="1:28">
      <c r="A12" s="33" t="s">
        <v>56</v>
      </c>
      <c r="B12" s="33" t="s">
        <v>59</v>
      </c>
      <c r="C12" s="34">
        <v>1011012006</v>
      </c>
      <c r="D12" s="33" t="s">
        <v>63</v>
      </c>
      <c r="E12" s="35">
        <v>204</v>
      </c>
      <c r="F12" s="35">
        <v>287</v>
      </c>
      <c r="G12" s="102">
        <f t="shared" si="8"/>
        <v>71.080139372822302</v>
      </c>
      <c r="H12" s="35">
        <v>137</v>
      </c>
      <c r="I12" s="35">
        <v>287</v>
      </c>
      <c r="J12" s="102">
        <f t="shared" si="9"/>
        <v>47.735191637630663</v>
      </c>
      <c r="K12" s="35">
        <v>136</v>
      </c>
      <c r="L12" s="35">
        <v>286</v>
      </c>
      <c r="M12" s="102">
        <f t="shared" si="10"/>
        <v>47.552447552447553</v>
      </c>
      <c r="N12" s="35">
        <v>161</v>
      </c>
      <c r="O12" s="35">
        <v>287</v>
      </c>
      <c r="P12" s="102">
        <f t="shared" si="11"/>
        <v>56.097560975609753</v>
      </c>
      <c r="Q12" s="35">
        <v>136</v>
      </c>
      <c r="R12" s="35">
        <v>287</v>
      </c>
      <c r="S12" s="102">
        <f t="shared" si="12"/>
        <v>47.386759581881535</v>
      </c>
      <c r="T12" s="35">
        <v>192</v>
      </c>
      <c r="U12" s="35">
        <v>285</v>
      </c>
      <c r="V12" s="102">
        <f t="shared" si="13"/>
        <v>67.368421052631575</v>
      </c>
      <c r="W12" s="35">
        <v>186</v>
      </c>
      <c r="X12" s="35">
        <v>285</v>
      </c>
      <c r="Y12" s="102">
        <f t="shared" si="14"/>
        <v>65.263157894736835</v>
      </c>
      <c r="Z12" s="35">
        <v>200</v>
      </c>
      <c r="AA12" s="35">
        <v>285</v>
      </c>
      <c r="AB12" s="102">
        <f t="shared" si="15"/>
        <v>70.175438596491233</v>
      </c>
    </row>
    <row r="13" spans="1:28">
      <c r="A13" s="33" t="s">
        <v>56</v>
      </c>
      <c r="B13" s="33" t="s">
        <v>59</v>
      </c>
      <c r="C13" s="34">
        <v>1011012007</v>
      </c>
      <c r="D13" s="33" t="s">
        <v>75</v>
      </c>
      <c r="E13" s="35"/>
      <c r="F13" s="35"/>
      <c r="G13" s="102" t="str">
        <f t="shared" si="8"/>
        <v/>
      </c>
      <c r="H13" s="35"/>
      <c r="I13" s="35"/>
      <c r="J13" s="102" t="str">
        <f t="shared" si="9"/>
        <v/>
      </c>
      <c r="K13" s="35"/>
      <c r="L13" s="35"/>
      <c r="M13" s="102" t="str">
        <f t="shared" si="10"/>
        <v/>
      </c>
      <c r="N13" s="35"/>
      <c r="O13" s="35"/>
      <c r="P13" s="102" t="str">
        <f t="shared" si="11"/>
        <v/>
      </c>
      <c r="Q13" s="35"/>
      <c r="R13" s="35"/>
      <c r="S13" s="102" t="str">
        <f t="shared" si="12"/>
        <v/>
      </c>
      <c r="T13" s="35"/>
      <c r="U13" s="35"/>
      <c r="V13" s="102" t="str">
        <f t="shared" si="13"/>
        <v/>
      </c>
      <c r="W13" s="35"/>
      <c r="X13" s="35"/>
      <c r="Y13" s="102" t="str">
        <f t="shared" si="14"/>
        <v/>
      </c>
      <c r="Z13" s="35"/>
      <c r="AA13" s="35"/>
      <c r="AB13" s="102" t="str">
        <f t="shared" si="15"/>
        <v/>
      </c>
    </row>
    <row r="14" spans="1:28">
      <c r="A14" s="33" t="s">
        <v>56</v>
      </c>
      <c r="B14" s="33" t="s">
        <v>57</v>
      </c>
      <c r="C14" s="34">
        <v>1011012008</v>
      </c>
      <c r="D14" s="33" t="s">
        <v>80</v>
      </c>
      <c r="E14" s="35">
        <v>178</v>
      </c>
      <c r="F14" s="35">
        <v>292</v>
      </c>
      <c r="G14" s="102">
        <f t="shared" si="8"/>
        <v>60.958904109589042</v>
      </c>
      <c r="H14" s="35">
        <v>121</v>
      </c>
      <c r="I14" s="35">
        <v>293</v>
      </c>
      <c r="J14" s="102">
        <f t="shared" si="9"/>
        <v>41.296928327645048</v>
      </c>
      <c r="K14" s="35">
        <v>146</v>
      </c>
      <c r="L14" s="35">
        <v>292</v>
      </c>
      <c r="M14" s="102">
        <f t="shared" si="10"/>
        <v>50</v>
      </c>
      <c r="N14" s="35">
        <v>155</v>
      </c>
      <c r="O14" s="35">
        <v>294</v>
      </c>
      <c r="P14" s="102">
        <f t="shared" si="11"/>
        <v>52.721088435374149</v>
      </c>
      <c r="Q14" s="35">
        <v>153</v>
      </c>
      <c r="R14" s="35">
        <v>293</v>
      </c>
      <c r="S14" s="102">
        <f t="shared" si="12"/>
        <v>52.218430034129696</v>
      </c>
      <c r="T14" s="35">
        <v>153</v>
      </c>
      <c r="U14" s="35">
        <v>290</v>
      </c>
      <c r="V14" s="102">
        <f t="shared" si="13"/>
        <v>52.758620689655174</v>
      </c>
      <c r="W14" s="35">
        <v>184</v>
      </c>
      <c r="X14" s="35">
        <v>290</v>
      </c>
      <c r="Y14" s="102">
        <f t="shared" si="14"/>
        <v>63.448275862068968</v>
      </c>
      <c r="Z14" s="35">
        <v>179</v>
      </c>
      <c r="AA14" s="35">
        <v>290</v>
      </c>
      <c r="AB14" s="102">
        <f t="shared" si="15"/>
        <v>61.724137931034484</v>
      </c>
    </row>
    <row r="15" spans="1:28">
      <c r="A15" s="33" t="s">
        <v>56</v>
      </c>
      <c r="B15" s="33" t="s">
        <v>57</v>
      </c>
      <c r="C15" s="34">
        <v>1011012009</v>
      </c>
      <c r="D15" s="33" t="s">
        <v>77</v>
      </c>
      <c r="E15" s="35">
        <v>157</v>
      </c>
      <c r="F15" s="35">
        <v>251</v>
      </c>
      <c r="G15" s="102">
        <f t="shared" si="8"/>
        <v>62.549800796812747</v>
      </c>
      <c r="H15" s="35">
        <v>79</v>
      </c>
      <c r="I15" s="35">
        <v>256</v>
      </c>
      <c r="J15" s="102">
        <f t="shared" si="9"/>
        <v>30.859375</v>
      </c>
      <c r="K15" s="35">
        <v>99</v>
      </c>
      <c r="L15" s="35">
        <v>250</v>
      </c>
      <c r="M15" s="102">
        <f t="shared" si="10"/>
        <v>39.6</v>
      </c>
      <c r="N15" s="35">
        <v>144</v>
      </c>
      <c r="O15" s="35">
        <v>256</v>
      </c>
      <c r="P15" s="102">
        <f t="shared" si="11"/>
        <v>56.25</v>
      </c>
      <c r="Q15" s="35">
        <v>112</v>
      </c>
      <c r="R15" s="35">
        <v>256</v>
      </c>
      <c r="S15" s="102">
        <f t="shared" si="12"/>
        <v>43.75</v>
      </c>
      <c r="T15" s="35">
        <v>147</v>
      </c>
      <c r="U15" s="35">
        <v>249</v>
      </c>
      <c r="V15" s="102">
        <f t="shared" si="13"/>
        <v>59.036144578313255</v>
      </c>
      <c r="W15" s="35">
        <v>156</v>
      </c>
      <c r="X15" s="35">
        <v>249</v>
      </c>
      <c r="Y15" s="102">
        <f t="shared" si="14"/>
        <v>62.650602409638552</v>
      </c>
      <c r="Z15" s="35">
        <v>130</v>
      </c>
      <c r="AA15" s="35">
        <v>249</v>
      </c>
      <c r="AB15" s="102">
        <f t="shared" si="15"/>
        <v>52.208835341365464</v>
      </c>
    </row>
    <row r="16" spans="1:28">
      <c r="A16" s="33" t="s">
        <v>56</v>
      </c>
      <c r="B16" s="33" t="s">
        <v>57</v>
      </c>
      <c r="C16" s="34">
        <v>1011012010</v>
      </c>
      <c r="D16" s="33" t="s">
        <v>58</v>
      </c>
      <c r="E16" s="35">
        <v>5</v>
      </c>
      <c r="F16" s="35">
        <v>42</v>
      </c>
      <c r="G16" s="102">
        <f t="shared" si="8"/>
        <v>11.904761904761905</v>
      </c>
      <c r="H16" s="35">
        <v>8</v>
      </c>
      <c r="I16" s="35">
        <v>42</v>
      </c>
      <c r="J16" s="102">
        <f t="shared" si="9"/>
        <v>19.047619047619047</v>
      </c>
      <c r="K16" s="35">
        <v>8</v>
      </c>
      <c r="L16" s="35">
        <v>42</v>
      </c>
      <c r="M16" s="102">
        <f t="shared" si="10"/>
        <v>19.047619047619047</v>
      </c>
      <c r="N16" s="35">
        <v>6</v>
      </c>
      <c r="O16" s="35">
        <v>42</v>
      </c>
      <c r="P16" s="102">
        <f t="shared" si="11"/>
        <v>14.285714285714286</v>
      </c>
      <c r="Q16" s="35">
        <v>11</v>
      </c>
      <c r="R16" s="35">
        <v>42</v>
      </c>
      <c r="S16" s="102">
        <f t="shared" si="12"/>
        <v>26.19047619047619</v>
      </c>
      <c r="T16" s="35">
        <v>16</v>
      </c>
      <c r="U16" s="35">
        <v>42</v>
      </c>
      <c r="V16" s="102">
        <f t="shared" si="13"/>
        <v>38.095238095238095</v>
      </c>
      <c r="W16" s="35">
        <v>14</v>
      </c>
      <c r="X16" s="35">
        <v>42</v>
      </c>
      <c r="Y16" s="102">
        <f t="shared" si="14"/>
        <v>33.333333333333336</v>
      </c>
      <c r="Z16" s="35">
        <v>17</v>
      </c>
      <c r="AA16" s="35">
        <v>42</v>
      </c>
      <c r="AB16" s="102">
        <f t="shared" si="15"/>
        <v>40.476190476190474</v>
      </c>
    </row>
    <row r="17" spans="1:28">
      <c r="A17" s="33" t="s">
        <v>56</v>
      </c>
      <c r="B17" s="33" t="s">
        <v>57</v>
      </c>
      <c r="C17" s="34">
        <v>1011012011</v>
      </c>
      <c r="D17" s="33" t="s">
        <v>81</v>
      </c>
      <c r="E17" s="35">
        <v>144</v>
      </c>
      <c r="F17" s="35">
        <v>222</v>
      </c>
      <c r="G17" s="102">
        <f t="shared" si="8"/>
        <v>64.86486486486487</v>
      </c>
      <c r="H17" s="35">
        <v>73</v>
      </c>
      <c r="I17" s="35">
        <v>218</v>
      </c>
      <c r="J17" s="102">
        <f t="shared" si="9"/>
        <v>33.486238532110093</v>
      </c>
      <c r="K17" s="35">
        <v>105</v>
      </c>
      <c r="L17" s="35">
        <v>222</v>
      </c>
      <c r="M17" s="102">
        <f t="shared" si="10"/>
        <v>47.297297297297298</v>
      </c>
      <c r="N17" s="35">
        <v>119</v>
      </c>
      <c r="O17" s="35">
        <v>223</v>
      </c>
      <c r="P17" s="102">
        <f t="shared" si="11"/>
        <v>53.36322869955157</v>
      </c>
      <c r="Q17" s="35">
        <v>87</v>
      </c>
      <c r="R17" s="35">
        <v>220</v>
      </c>
      <c r="S17" s="102">
        <f t="shared" si="12"/>
        <v>39.545454545454547</v>
      </c>
      <c r="T17" s="35">
        <v>124</v>
      </c>
      <c r="U17" s="35">
        <v>222</v>
      </c>
      <c r="V17" s="102">
        <f t="shared" si="13"/>
        <v>55.855855855855857</v>
      </c>
      <c r="W17" s="35">
        <v>120</v>
      </c>
      <c r="X17" s="35">
        <v>222</v>
      </c>
      <c r="Y17" s="102">
        <f t="shared" si="14"/>
        <v>54.054054054054056</v>
      </c>
      <c r="Z17" s="35">
        <v>122</v>
      </c>
      <c r="AA17" s="35">
        <v>222</v>
      </c>
      <c r="AB17" s="102">
        <f t="shared" si="15"/>
        <v>54.954954954954957</v>
      </c>
    </row>
    <row r="18" spans="1:28">
      <c r="A18" s="33" t="s">
        <v>56</v>
      </c>
      <c r="B18" s="33" t="s">
        <v>57</v>
      </c>
      <c r="C18" s="34">
        <v>1011012012</v>
      </c>
      <c r="D18" s="33" t="s">
        <v>83</v>
      </c>
      <c r="E18" s="35"/>
      <c r="F18" s="35"/>
      <c r="G18" s="102" t="str">
        <f t="shared" si="8"/>
        <v/>
      </c>
      <c r="H18" s="35"/>
      <c r="I18" s="35"/>
      <c r="J18" s="102" t="str">
        <f t="shared" si="9"/>
        <v/>
      </c>
      <c r="K18" s="35"/>
      <c r="L18" s="35"/>
      <c r="M18" s="102" t="str">
        <f t="shared" si="10"/>
        <v/>
      </c>
      <c r="N18" s="35"/>
      <c r="O18" s="35"/>
      <c r="P18" s="102" t="str">
        <f t="shared" si="11"/>
        <v/>
      </c>
      <c r="Q18" s="35"/>
      <c r="R18" s="35"/>
      <c r="S18" s="102" t="str">
        <f t="shared" si="12"/>
        <v/>
      </c>
      <c r="T18" s="35"/>
      <c r="U18" s="35"/>
      <c r="V18" s="102" t="str">
        <f t="shared" si="13"/>
        <v/>
      </c>
      <c r="W18" s="35"/>
      <c r="X18" s="35"/>
      <c r="Y18" s="102" t="str">
        <f t="shared" si="14"/>
        <v/>
      </c>
      <c r="Z18" s="35"/>
      <c r="AA18" s="35"/>
      <c r="AB18" s="102" t="str">
        <f t="shared" si="15"/>
        <v/>
      </c>
    </row>
    <row r="19" spans="1:28">
      <c r="A19" s="33" t="s">
        <v>56</v>
      </c>
      <c r="B19" s="33" t="s">
        <v>70</v>
      </c>
      <c r="C19" s="34">
        <v>1011012013</v>
      </c>
      <c r="D19" s="33" t="s">
        <v>71</v>
      </c>
      <c r="E19" s="35">
        <v>61</v>
      </c>
      <c r="F19" s="35">
        <v>166</v>
      </c>
      <c r="G19" s="102">
        <f t="shared" si="8"/>
        <v>36.746987951807228</v>
      </c>
      <c r="H19" s="35">
        <v>35</v>
      </c>
      <c r="I19" s="35">
        <v>167</v>
      </c>
      <c r="J19" s="102">
        <f t="shared" si="9"/>
        <v>20.95808383233533</v>
      </c>
      <c r="K19" s="35">
        <v>41</v>
      </c>
      <c r="L19" s="35">
        <v>166</v>
      </c>
      <c r="M19" s="102">
        <f t="shared" si="10"/>
        <v>24.698795180722893</v>
      </c>
      <c r="N19" s="35">
        <v>56</v>
      </c>
      <c r="O19" s="35">
        <v>167</v>
      </c>
      <c r="P19" s="102">
        <f t="shared" si="11"/>
        <v>33.532934131736525</v>
      </c>
      <c r="Q19" s="35">
        <v>36</v>
      </c>
      <c r="R19" s="35">
        <v>167</v>
      </c>
      <c r="S19" s="102">
        <f t="shared" si="12"/>
        <v>21.556886227544911</v>
      </c>
      <c r="T19" s="35">
        <v>81</v>
      </c>
      <c r="U19" s="35">
        <v>166</v>
      </c>
      <c r="V19" s="102">
        <f t="shared" si="13"/>
        <v>48.795180722891565</v>
      </c>
      <c r="W19" s="35">
        <v>78</v>
      </c>
      <c r="X19" s="35">
        <v>166</v>
      </c>
      <c r="Y19" s="102">
        <f t="shared" si="14"/>
        <v>46.987951807228917</v>
      </c>
      <c r="Z19" s="35">
        <v>69</v>
      </c>
      <c r="AA19" s="35">
        <v>166</v>
      </c>
      <c r="AB19" s="102">
        <f t="shared" si="15"/>
        <v>41.566265060240966</v>
      </c>
    </row>
    <row r="20" spans="1:28">
      <c r="A20" s="33" t="s">
        <v>56</v>
      </c>
      <c r="B20" s="33" t="s">
        <v>70</v>
      </c>
      <c r="C20" s="34">
        <v>1011012014</v>
      </c>
      <c r="D20" s="33" t="s">
        <v>76</v>
      </c>
      <c r="E20" s="35">
        <v>2</v>
      </c>
      <c r="F20" s="35">
        <v>13</v>
      </c>
      <c r="G20" s="102">
        <f t="shared" si="8"/>
        <v>15.384615384615385</v>
      </c>
      <c r="H20" s="35">
        <v>1</v>
      </c>
      <c r="I20" s="35">
        <v>13</v>
      </c>
      <c r="J20" s="102">
        <f t="shared" si="9"/>
        <v>7.6923076923076925</v>
      </c>
      <c r="K20" s="35">
        <v>2</v>
      </c>
      <c r="L20" s="35">
        <v>13</v>
      </c>
      <c r="M20" s="102">
        <f t="shared" si="10"/>
        <v>15.384615384615385</v>
      </c>
      <c r="N20" s="35">
        <v>3</v>
      </c>
      <c r="O20" s="35">
        <v>13</v>
      </c>
      <c r="P20" s="102">
        <f t="shared" si="11"/>
        <v>23.076923076923077</v>
      </c>
      <c r="Q20" s="35">
        <v>5</v>
      </c>
      <c r="R20" s="35">
        <v>13</v>
      </c>
      <c r="S20" s="102">
        <f t="shared" si="12"/>
        <v>38.46153846153846</v>
      </c>
      <c r="T20" s="35">
        <v>9</v>
      </c>
      <c r="U20" s="35">
        <v>13</v>
      </c>
      <c r="V20" s="102">
        <f t="shared" si="13"/>
        <v>69.230769230769226</v>
      </c>
      <c r="W20" s="35">
        <v>7</v>
      </c>
      <c r="X20" s="35">
        <v>13</v>
      </c>
      <c r="Y20" s="102">
        <f t="shared" si="14"/>
        <v>53.846153846153847</v>
      </c>
      <c r="Z20" s="35">
        <v>5</v>
      </c>
      <c r="AA20" s="35">
        <v>13</v>
      </c>
      <c r="AB20" s="102">
        <f t="shared" si="15"/>
        <v>38.46153846153846</v>
      </c>
    </row>
    <row r="21" spans="1:28">
      <c r="A21" s="33" t="s">
        <v>56</v>
      </c>
      <c r="B21" s="33" t="s">
        <v>61</v>
      </c>
      <c r="C21" s="34">
        <v>1011022060</v>
      </c>
      <c r="D21" s="33" t="s">
        <v>79</v>
      </c>
      <c r="E21" s="35"/>
      <c r="F21" s="35"/>
      <c r="G21" s="102" t="str">
        <f t="shared" si="8"/>
        <v/>
      </c>
      <c r="H21" s="35"/>
      <c r="I21" s="35"/>
      <c r="J21" s="102" t="str">
        <f t="shared" si="9"/>
        <v/>
      </c>
      <c r="K21" s="35"/>
      <c r="L21" s="35"/>
      <c r="M21" s="102" t="str">
        <f t="shared" si="10"/>
        <v/>
      </c>
      <c r="N21" s="35"/>
      <c r="O21" s="35"/>
      <c r="P21" s="102" t="str">
        <f t="shared" si="11"/>
        <v/>
      </c>
      <c r="Q21" s="35"/>
      <c r="R21" s="35"/>
      <c r="S21" s="102" t="str">
        <f t="shared" si="12"/>
        <v/>
      </c>
      <c r="T21" s="35"/>
      <c r="U21" s="35"/>
      <c r="V21" s="102" t="str">
        <f t="shared" si="13"/>
        <v/>
      </c>
      <c r="W21" s="35"/>
      <c r="X21" s="35"/>
      <c r="Y21" s="102" t="str">
        <f t="shared" si="14"/>
        <v/>
      </c>
      <c r="Z21" s="35"/>
      <c r="AA21" s="35"/>
      <c r="AB21" s="102" t="str">
        <f t="shared" si="15"/>
        <v/>
      </c>
    </row>
    <row r="22" spans="1:28">
      <c r="A22" s="33" t="s">
        <v>56</v>
      </c>
      <c r="B22" s="33" t="s">
        <v>61</v>
      </c>
      <c r="C22" s="34">
        <v>1011022001</v>
      </c>
      <c r="D22" s="33" t="s">
        <v>68</v>
      </c>
      <c r="E22" s="35">
        <v>69</v>
      </c>
      <c r="F22" s="35">
        <v>142</v>
      </c>
      <c r="G22" s="102">
        <f t="shared" si="8"/>
        <v>48.591549295774648</v>
      </c>
      <c r="H22" s="35">
        <v>31</v>
      </c>
      <c r="I22" s="35">
        <v>143</v>
      </c>
      <c r="J22" s="102">
        <f t="shared" si="9"/>
        <v>21.678321678321677</v>
      </c>
      <c r="K22" s="35">
        <v>45</v>
      </c>
      <c r="L22" s="35">
        <v>142</v>
      </c>
      <c r="M22" s="102">
        <f t="shared" si="10"/>
        <v>31.690140845070424</v>
      </c>
      <c r="N22" s="35">
        <v>51</v>
      </c>
      <c r="O22" s="35">
        <v>143</v>
      </c>
      <c r="P22" s="102">
        <f t="shared" si="11"/>
        <v>35.664335664335667</v>
      </c>
      <c r="Q22" s="35">
        <v>39</v>
      </c>
      <c r="R22" s="35">
        <v>143</v>
      </c>
      <c r="S22" s="102">
        <f t="shared" si="12"/>
        <v>27.272727272727273</v>
      </c>
      <c r="T22" s="35">
        <v>88</v>
      </c>
      <c r="U22" s="35">
        <v>142</v>
      </c>
      <c r="V22" s="102">
        <f t="shared" si="13"/>
        <v>61.971830985915496</v>
      </c>
      <c r="W22" s="35">
        <v>71</v>
      </c>
      <c r="X22" s="35">
        <v>142</v>
      </c>
      <c r="Y22" s="102">
        <f t="shared" si="14"/>
        <v>50</v>
      </c>
      <c r="Z22" s="35">
        <v>85</v>
      </c>
      <c r="AA22" s="35">
        <v>142</v>
      </c>
      <c r="AB22" s="102">
        <f t="shared" si="15"/>
        <v>59.859154929577464</v>
      </c>
    </row>
    <row r="23" spans="1:28">
      <c r="A23" s="33" t="s">
        <v>56</v>
      </c>
      <c r="B23" s="33" t="s">
        <v>61</v>
      </c>
      <c r="C23" s="34">
        <v>1011022002</v>
      </c>
      <c r="D23" s="33" t="s">
        <v>72</v>
      </c>
      <c r="E23" s="35"/>
      <c r="F23" s="35"/>
      <c r="G23" s="102" t="str">
        <f t="shared" si="8"/>
        <v/>
      </c>
      <c r="H23" s="35"/>
      <c r="I23" s="35"/>
      <c r="J23" s="102" t="str">
        <f t="shared" si="9"/>
        <v/>
      </c>
      <c r="K23" s="35"/>
      <c r="L23" s="35"/>
      <c r="M23" s="102" t="str">
        <f t="shared" si="10"/>
        <v/>
      </c>
      <c r="N23" s="35"/>
      <c r="O23" s="35"/>
      <c r="P23" s="102" t="str">
        <f t="shared" si="11"/>
        <v/>
      </c>
      <c r="Q23" s="35"/>
      <c r="R23" s="35"/>
      <c r="S23" s="102" t="str">
        <f t="shared" si="12"/>
        <v/>
      </c>
      <c r="T23" s="35"/>
      <c r="U23" s="35"/>
      <c r="V23" s="102" t="str">
        <f t="shared" si="13"/>
        <v/>
      </c>
      <c r="W23" s="35"/>
      <c r="X23" s="35"/>
      <c r="Y23" s="102" t="str">
        <f t="shared" si="14"/>
        <v/>
      </c>
      <c r="Z23" s="35"/>
      <c r="AA23" s="35"/>
      <c r="AB23" s="102" t="str">
        <f t="shared" si="15"/>
        <v/>
      </c>
    </row>
    <row r="24" spans="1:28">
      <c r="A24" s="33" t="s">
        <v>56</v>
      </c>
      <c r="B24" s="33" t="s">
        <v>61</v>
      </c>
      <c r="C24" s="34">
        <v>1011022003</v>
      </c>
      <c r="D24" s="33" t="s">
        <v>84</v>
      </c>
      <c r="E24" s="35">
        <v>11</v>
      </c>
      <c r="F24" s="35">
        <v>60</v>
      </c>
      <c r="G24" s="102">
        <f t="shared" si="8"/>
        <v>18.333333333333332</v>
      </c>
      <c r="H24" s="35">
        <v>5</v>
      </c>
      <c r="I24" s="35">
        <v>60</v>
      </c>
      <c r="J24" s="102">
        <f t="shared" si="9"/>
        <v>8.3333333333333339</v>
      </c>
      <c r="K24" s="35">
        <v>14</v>
      </c>
      <c r="L24" s="35">
        <v>60</v>
      </c>
      <c r="M24" s="102">
        <f t="shared" si="10"/>
        <v>23.333333333333332</v>
      </c>
      <c r="N24" s="35">
        <v>11</v>
      </c>
      <c r="O24" s="35">
        <v>60</v>
      </c>
      <c r="P24" s="102">
        <f t="shared" si="11"/>
        <v>18.333333333333332</v>
      </c>
      <c r="Q24" s="35">
        <v>14</v>
      </c>
      <c r="R24" s="35">
        <v>60</v>
      </c>
      <c r="S24" s="102">
        <f t="shared" si="12"/>
        <v>23.333333333333332</v>
      </c>
      <c r="T24" s="35">
        <v>24</v>
      </c>
      <c r="U24" s="35">
        <v>60</v>
      </c>
      <c r="V24" s="102">
        <f t="shared" si="13"/>
        <v>40</v>
      </c>
      <c r="W24" s="35">
        <v>22</v>
      </c>
      <c r="X24" s="35">
        <v>60</v>
      </c>
      <c r="Y24" s="102">
        <f t="shared" si="14"/>
        <v>36.666666666666664</v>
      </c>
      <c r="Z24" s="35">
        <v>25</v>
      </c>
      <c r="AA24" s="35">
        <v>60</v>
      </c>
      <c r="AB24" s="102">
        <f t="shared" si="15"/>
        <v>41.666666666666664</v>
      </c>
    </row>
    <row r="25" spans="1:28">
      <c r="A25" s="33" t="s">
        <v>56</v>
      </c>
      <c r="B25" s="33" t="s">
        <v>61</v>
      </c>
      <c r="C25" s="34">
        <v>1011022004</v>
      </c>
      <c r="D25" s="33" t="s">
        <v>62</v>
      </c>
      <c r="E25" s="35">
        <v>172</v>
      </c>
      <c r="F25" s="35">
        <v>269</v>
      </c>
      <c r="G25" s="102">
        <f t="shared" si="8"/>
        <v>63.940520446096656</v>
      </c>
      <c r="H25" s="35">
        <v>129</v>
      </c>
      <c r="I25" s="35">
        <v>274</v>
      </c>
      <c r="J25" s="102">
        <f t="shared" si="9"/>
        <v>47.080291970802918</v>
      </c>
      <c r="K25" s="35">
        <v>127</v>
      </c>
      <c r="L25" s="35">
        <v>269</v>
      </c>
      <c r="M25" s="102">
        <f t="shared" si="10"/>
        <v>47.211895910780669</v>
      </c>
      <c r="N25" s="35">
        <v>149</v>
      </c>
      <c r="O25" s="35">
        <v>273</v>
      </c>
      <c r="P25" s="102">
        <f t="shared" si="11"/>
        <v>54.578754578754577</v>
      </c>
      <c r="Q25" s="35">
        <v>136</v>
      </c>
      <c r="R25" s="35">
        <v>274</v>
      </c>
      <c r="S25" s="102">
        <f t="shared" si="12"/>
        <v>49.635036496350367</v>
      </c>
      <c r="T25" s="35">
        <v>146</v>
      </c>
      <c r="U25" s="35">
        <v>243</v>
      </c>
      <c r="V25" s="102">
        <f t="shared" si="13"/>
        <v>60.08230452674897</v>
      </c>
      <c r="W25" s="35">
        <v>154</v>
      </c>
      <c r="X25" s="35">
        <v>243</v>
      </c>
      <c r="Y25" s="102">
        <f t="shared" si="14"/>
        <v>63.374485596707821</v>
      </c>
      <c r="Z25" s="35">
        <v>169</v>
      </c>
      <c r="AA25" s="35">
        <v>243</v>
      </c>
      <c r="AB25" s="102">
        <f t="shared" si="15"/>
        <v>69.547325102880663</v>
      </c>
    </row>
    <row r="26" spans="1:28">
      <c r="A26" s="33" t="s">
        <v>56</v>
      </c>
      <c r="B26" s="33" t="s">
        <v>66</v>
      </c>
      <c r="C26" s="34">
        <v>1011022005</v>
      </c>
      <c r="D26" s="33" t="s">
        <v>69</v>
      </c>
      <c r="E26" s="35">
        <v>79</v>
      </c>
      <c r="F26" s="35">
        <v>221</v>
      </c>
      <c r="G26" s="102">
        <f t="shared" si="8"/>
        <v>35.74660633484163</v>
      </c>
      <c r="H26" s="35">
        <v>63</v>
      </c>
      <c r="I26" s="35">
        <v>218</v>
      </c>
      <c r="J26" s="102">
        <f t="shared" si="9"/>
        <v>28.899082568807341</v>
      </c>
      <c r="K26" s="35">
        <v>89</v>
      </c>
      <c r="L26" s="35">
        <v>221</v>
      </c>
      <c r="M26" s="102">
        <f t="shared" si="10"/>
        <v>40.271493212669682</v>
      </c>
      <c r="N26" s="35">
        <v>90</v>
      </c>
      <c r="O26" s="35">
        <v>221</v>
      </c>
      <c r="P26" s="102">
        <f t="shared" si="11"/>
        <v>40.723981900452486</v>
      </c>
      <c r="Q26" s="35">
        <v>66</v>
      </c>
      <c r="R26" s="35">
        <v>218</v>
      </c>
      <c r="S26" s="102">
        <f t="shared" si="12"/>
        <v>30.275229357798164</v>
      </c>
      <c r="T26" s="35">
        <v>116</v>
      </c>
      <c r="U26" s="35">
        <v>221</v>
      </c>
      <c r="V26" s="102">
        <f t="shared" si="13"/>
        <v>52.488687782805428</v>
      </c>
      <c r="W26" s="35">
        <v>100</v>
      </c>
      <c r="X26" s="35">
        <v>221</v>
      </c>
      <c r="Y26" s="102">
        <f t="shared" si="14"/>
        <v>45.248868778280546</v>
      </c>
      <c r="Z26" s="35">
        <v>110</v>
      </c>
      <c r="AA26" s="35">
        <v>221</v>
      </c>
      <c r="AB26" s="102">
        <f t="shared" si="15"/>
        <v>49.773755656108598</v>
      </c>
    </row>
    <row r="27" spans="1:28">
      <c r="A27" s="33" t="s">
        <v>56</v>
      </c>
      <c r="B27" s="33" t="s">
        <v>66</v>
      </c>
      <c r="C27" s="34">
        <v>1011022006</v>
      </c>
      <c r="D27" s="33" t="s">
        <v>73</v>
      </c>
      <c r="E27" s="35">
        <v>66</v>
      </c>
      <c r="F27" s="35">
        <v>154</v>
      </c>
      <c r="G27" s="102">
        <f t="shared" si="8"/>
        <v>42.857142857142854</v>
      </c>
      <c r="H27" s="35">
        <v>65</v>
      </c>
      <c r="I27" s="35">
        <v>166</v>
      </c>
      <c r="J27" s="102">
        <f t="shared" si="9"/>
        <v>39.156626506024097</v>
      </c>
      <c r="K27" s="35">
        <v>66</v>
      </c>
      <c r="L27" s="35">
        <v>154</v>
      </c>
      <c r="M27" s="102">
        <f t="shared" si="10"/>
        <v>42.857142857142854</v>
      </c>
      <c r="N27" s="35">
        <v>73</v>
      </c>
      <c r="O27" s="35">
        <v>172</v>
      </c>
      <c r="P27" s="102">
        <f t="shared" si="11"/>
        <v>42.441860465116278</v>
      </c>
      <c r="Q27" s="35">
        <v>45</v>
      </c>
      <c r="R27" s="35">
        <v>161</v>
      </c>
      <c r="S27" s="102">
        <f t="shared" si="12"/>
        <v>27.950310559006212</v>
      </c>
      <c r="T27" s="35">
        <v>80</v>
      </c>
      <c r="U27" s="35">
        <v>154</v>
      </c>
      <c r="V27" s="102">
        <f t="shared" si="13"/>
        <v>51.948051948051948</v>
      </c>
      <c r="W27" s="35">
        <v>84</v>
      </c>
      <c r="X27" s="35">
        <v>154</v>
      </c>
      <c r="Y27" s="102">
        <f t="shared" si="14"/>
        <v>54.545454545454547</v>
      </c>
      <c r="Z27" s="35">
        <v>91</v>
      </c>
      <c r="AA27" s="35">
        <v>154</v>
      </c>
      <c r="AB27" s="102">
        <f t="shared" si="15"/>
        <v>59.090909090909093</v>
      </c>
    </row>
    <row r="28" spans="1:28">
      <c r="A28" s="33" t="s">
        <v>56</v>
      </c>
      <c r="B28" s="33" t="s">
        <v>66</v>
      </c>
      <c r="C28" s="34">
        <v>1011022007</v>
      </c>
      <c r="D28" s="33" t="s">
        <v>78</v>
      </c>
      <c r="E28" s="35">
        <v>465</v>
      </c>
      <c r="F28" s="35">
        <v>588</v>
      </c>
      <c r="G28" s="102">
        <f t="shared" si="8"/>
        <v>79.08163265306122</v>
      </c>
      <c r="H28" s="35">
        <v>376</v>
      </c>
      <c r="I28" s="35">
        <v>589</v>
      </c>
      <c r="J28" s="102">
        <f t="shared" si="9"/>
        <v>63.837011884550087</v>
      </c>
      <c r="K28" s="35">
        <v>370</v>
      </c>
      <c r="L28" s="35">
        <v>586</v>
      </c>
      <c r="M28" s="102">
        <f t="shared" si="10"/>
        <v>63.139931740614337</v>
      </c>
      <c r="N28" s="35">
        <v>408</v>
      </c>
      <c r="O28" s="35">
        <v>588</v>
      </c>
      <c r="P28" s="102">
        <f t="shared" si="11"/>
        <v>69.387755102040813</v>
      </c>
      <c r="Q28" s="35">
        <v>389</v>
      </c>
      <c r="R28" s="35">
        <v>589</v>
      </c>
      <c r="S28" s="102">
        <f t="shared" si="12"/>
        <v>66.044142614601014</v>
      </c>
      <c r="T28" s="35">
        <v>446</v>
      </c>
      <c r="U28" s="35">
        <v>586</v>
      </c>
      <c r="V28" s="102">
        <f t="shared" si="13"/>
        <v>76.109215017064841</v>
      </c>
      <c r="W28" s="35">
        <v>401</v>
      </c>
      <c r="X28" s="35">
        <v>586</v>
      </c>
      <c r="Y28" s="102">
        <f t="shared" si="14"/>
        <v>68.430034129692828</v>
      </c>
      <c r="Z28" s="35">
        <v>404</v>
      </c>
      <c r="AA28" s="35">
        <v>586</v>
      </c>
      <c r="AB28" s="102">
        <f t="shared" si="15"/>
        <v>68.941979522184297</v>
      </c>
    </row>
    <row r="29" spans="1:28">
      <c r="A29" s="33" t="s">
        <v>56</v>
      </c>
      <c r="B29" s="33" t="s">
        <v>66</v>
      </c>
      <c r="C29" s="34">
        <v>1011022008</v>
      </c>
      <c r="D29" s="33" t="s">
        <v>67</v>
      </c>
      <c r="E29" s="35">
        <v>54</v>
      </c>
      <c r="F29" s="35">
        <v>117</v>
      </c>
      <c r="G29" s="102">
        <f t="shared" si="8"/>
        <v>46.153846153846153</v>
      </c>
      <c r="H29" s="35">
        <v>35</v>
      </c>
      <c r="I29" s="35">
        <v>118</v>
      </c>
      <c r="J29" s="102">
        <f t="shared" si="9"/>
        <v>29.661016949152543</v>
      </c>
      <c r="K29" s="35">
        <v>40</v>
      </c>
      <c r="L29" s="35">
        <v>117</v>
      </c>
      <c r="M29" s="102">
        <f t="shared" si="10"/>
        <v>34.188034188034187</v>
      </c>
      <c r="N29" s="35">
        <v>61</v>
      </c>
      <c r="O29" s="35">
        <v>118</v>
      </c>
      <c r="P29" s="102">
        <f t="shared" si="11"/>
        <v>51.694915254237287</v>
      </c>
      <c r="Q29" s="35">
        <v>36</v>
      </c>
      <c r="R29" s="35">
        <v>118</v>
      </c>
      <c r="S29" s="102">
        <f t="shared" si="12"/>
        <v>30.508474576271187</v>
      </c>
      <c r="T29" s="35">
        <v>71</v>
      </c>
      <c r="U29" s="35">
        <v>117</v>
      </c>
      <c r="V29" s="102">
        <f t="shared" si="13"/>
        <v>60.683760683760681</v>
      </c>
      <c r="W29" s="35">
        <v>64</v>
      </c>
      <c r="X29" s="35">
        <v>117</v>
      </c>
      <c r="Y29" s="102">
        <f t="shared" si="14"/>
        <v>54.700854700854698</v>
      </c>
      <c r="Z29" s="35">
        <v>57</v>
      </c>
      <c r="AA29" s="35">
        <v>117</v>
      </c>
      <c r="AB29" s="102">
        <f t="shared" si="15"/>
        <v>48.717948717948715</v>
      </c>
    </row>
    <row r="30" spans="1:28">
      <c r="A30" s="33" t="s">
        <v>56</v>
      </c>
      <c r="B30" s="33" t="s">
        <v>64</v>
      </c>
      <c r="C30" s="34">
        <v>1011022009</v>
      </c>
      <c r="D30" s="33" t="s">
        <v>65</v>
      </c>
      <c r="E30" s="35">
        <v>57</v>
      </c>
      <c r="F30" s="35">
        <v>159</v>
      </c>
      <c r="G30" s="102">
        <f t="shared" si="8"/>
        <v>35.849056603773583</v>
      </c>
      <c r="H30" s="35">
        <v>40</v>
      </c>
      <c r="I30" s="35">
        <v>159</v>
      </c>
      <c r="J30" s="102">
        <f t="shared" si="9"/>
        <v>25.157232704402517</v>
      </c>
      <c r="K30" s="35">
        <v>47</v>
      </c>
      <c r="L30" s="35">
        <v>159</v>
      </c>
      <c r="M30" s="102">
        <f t="shared" si="10"/>
        <v>29.559748427672957</v>
      </c>
      <c r="N30" s="35">
        <v>49</v>
      </c>
      <c r="O30" s="35">
        <v>159</v>
      </c>
      <c r="P30" s="102">
        <f t="shared" si="11"/>
        <v>30.817610062893081</v>
      </c>
      <c r="Q30" s="35">
        <v>44</v>
      </c>
      <c r="R30" s="35">
        <v>159</v>
      </c>
      <c r="S30" s="102">
        <f t="shared" si="12"/>
        <v>27.672955974842768</v>
      </c>
      <c r="T30" s="35">
        <v>72</v>
      </c>
      <c r="U30" s="35">
        <v>159</v>
      </c>
      <c r="V30" s="102">
        <f t="shared" si="13"/>
        <v>45.283018867924525</v>
      </c>
      <c r="W30" s="35">
        <v>100</v>
      </c>
      <c r="X30" s="35">
        <v>159</v>
      </c>
      <c r="Y30" s="102">
        <f t="shared" si="14"/>
        <v>62.893081761006286</v>
      </c>
      <c r="Z30" s="35">
        <v>80</v>
      </c>
      <c r="AA30" s="35">
        <v>159</v>
      </c>
      <c r="AB30" s="102">
        <f t="shared" si="15"/>
        <v>50.314465408805034</v>
      </c>
    </row>
    <row r="31" spans="1:28">
      <c r="A31" s="33" t="s">
        <v>18</v>
      </c>
      <c r="B31" s="33" t="s">
        <v>25</v>
      </c>
      <c r="C31" s="34">
        <v>1024012001</v>
      </c>
      <c r="D31" s="33" t="s">
        <v>33</v>
      </c>
      <c r="E31" s="35">
        <v>467</v>
      </c>
      <c r="F31" s="35">
        <v>609</v>
      </c>
      <c r="G31" s="102">
        <f t="shared" si="8"/>
        <v>76.68308702791461</v>
      </c>
      <c r="H31" s="35">
        <v>367</v>
      </c>
      <c r="I31" s="35">
        <v>612</v>
      </c>
      <c r="J31" s="102">
        <f t="shared" si="9"/>
        <v>59.967320261437905</v>
      </c>
      <c r="K31" s="35">
        <v>394</v>
      </c>
      <c r="L31" s="35">
        <v>609</v>
      </c>
      <c r="M31" s="102">
        <f t="shared" si="10"/>
        <v>64.696223316912977</v>
      </c>
      <c r="N31" s="35">
        <v>446</v>
      </c>
      <c r="O31" s="35">
        <v>611</v>
      </c>
      <c r="P31" s="102">
        <f t="shared" si="11"/>
        <v>72.995090016366618</v>
      </c>
      <c r="Q31" s="35">
        <v>348</v>
      </c>
      <c r="R31" s="35">
        <v>612</v>
      </c>
      <c r="S31" s="102">
        <f t="shared" si="12"/>
        <v>56.862745098039213</v>
      </c>
      <c r="T31" s="35">
        <v>432</v>
      </c>
      <c r="U31" s="35">
        <v>608</v>
      </c>
      <c r="V31" s="102">
        <f t="shared" si="13"/>
        <v>71.05263157894737</v>
      </c>
      <c r="W31" s="35">
        <v>376</v>
      </c>
      <c r="X31" s="35">
        <v>608</v>
      </c>
      <c r="Y31" s="102">
        <f t="shared" si="14"/>
        <v>61.842105263157897</v>
      </c>
      <c r="Z31" s="35">
        <v>468</v>
      </c>
      <c r="AA31" s="35">
        <v>608</v>
      </c>
      <c r="AB31" s="102">
        <f t="shared" si="15"/>
        <v>76.973684210526315</v>
      </c>
    </row>
    <row r="32" spans="1:28">
      <c r="A32" s="33" t="s">
        <v>18</v>
      </c>
      <c r="B32" s="33" t="s">
        <v>25</v>
      </c>
      <c r="C32" s="34">
        <v>1024012002</v>
      </c>
      <c r="D32" s="33" t="s">
        <v>26</v>
      </c>
      <c r="E32" s="35">
        <v>205</v>
      </c>
      <c r="F32" s="35">
        <v>277</v>
      </c>
      <c r="G32" s="102">
        <f t="shared" si="8"/>
        <v>74.007220216606498</v>
      </c>
      <c r="H32" s="35">
        <v>159</v>
      </c>
      <c r="I32" s="35">
        <v>277</v>
      </c>
      <c r="J32" s="102">
        <f t="shared" si="9"/>
        <v>57.400722021660648</v>
      </c>
      <c r="K32" s="35">
        <v>176</v>
      </c>
      <c r="L32" s="35">
        <v>277</v>
      </c>
      <c r="M32" s="102">
        <f t="shared" si="10"/>
        <v>63.537906137184116</v>
      </c>
      <c r="N32" s="35">
        <v>190</v>
      </c>
      <c r="O32" s="35">
        <v>277</v>
      </c>
      <c r="P32" s="102">
        <f t="shared" si="11"/>
        <v>68.592057761732846</v>
      </c>
      <c r="Q32" s="35">
        <v>146</v>
      </c>
      <c r="R32" s="35">
        <v>277</v>
      </c>
      <c r="S32" s="102">
        <f t="shared" si="12"/>
        <v>52.707581227436826</v>
      </c>
      <c r="T32" s="35">
        <v>170</v>
      </c>
      <c r="U32" s="35">
        <v>277</v>
      </c>
      <c r="V32" s="102">
        <f t="shared" si="13"/>
        <v>61.371841155234655</v>
      </c>
      <c r="W32" s="35">
        <v>168</v>
      </c>
      <c r="X32" s="35">
        <v>277</v>
      </c>
      <c r="Y32" s="102">
        <f t="shared" si="14"/>
        <v>60.64981949458484</v>
      </c>
      <c r="Z32" s="35">
        <v>180</v>
      </c>
      <c r="AA32" s="35">
        <v>277</v>
      </c>
      <c r="AB32" s="102">
        <f t="shared" si="15"/>
        <v>64.981949458483754</v>
      </c>
    </row>
    <row r="33" spans="1:28">
      <c r="A33" s="33" t="s">
        <v>18</v>
      </c>
      <c r="B33" s="33" t="s">
        <v>25</v>
      </c>
      <c r="C33" s="34">
        <v>1024012003</v>
      </c>
      <c r="D33" s="33" t="s">
        <v>44</v>
      </c>
      <c r="E33" s="35">
        <v>12</v>
      </c>
      <c r="F33" s="35">
        <v>60</v>
      </c>
      <c r="G33" s="102">
        <f t="shared" si="8"/>
        <v>20</v>
      </c>
      <c r="H33" s="35">
        <v>10</v>
      </c>
      <c r="I33" s="35">
        <v>60</v>
      </c>
      <c r="J33" s="102">
        <f t="shared" si="9"/>
        <v>16.666666666666668</v>
      </c>
      <c r="K33" s="35">
        <v>15</v>
      </c>
      <c r="L33" s="35">
        <v>60</v>
      </c>
      <c r="M33" s="102">
        <f t="shared" si="10"/>
        <v>25</v>
      </c>
      <c r="N33" s="35">
        <v>21</v>
      </c>
      <c r="O33" s="35">
        <v>60</v>
      </c>
      <c r="P33" s="102">
        <f t="shared" si="11"/>
        <v>35</v>
      </c>
      <c r="Q33" s="35">
        <v>12</v>
      </c>
      <c r="R33" s="35">
        <v>60</v>
      </c>
      <c r="S33" s="102">
        <f t="shared" si="12"/>
        <v>20</v>
      </c>
      <c r="T33" s="35">
        <v>23</v>
      </c>
      <c r="U33" s="35">
        <v>59</v>
      </c>
      <c r="V33" s="102">
        <f t="shared" si="13"/>
        <v>38.983050847457626</v>
      </c>
      <c r="W33" s="35">
        <v>25</v>
      </c>
      <c r="X33" s="35">
        <v>59</v>
      </c>
      <c r="Y33" s="102">
        <f t="shared" si="14"/>
        <v>42.372881355932201</v>
      </c>
      <c r="Z33" s="35">
        <v>31</v>
      </c>
      <c r="AA33" s="35">
        <v>59</v>
      </c>
      <c r="AB33" s="102">
        <f t="shared" si="15"/>
        <v>52.542372881355931</v>
      </c>
    </row>
    <row r="34" spans="1:28">
      <c r="A34" s="33" t="s">
        <v>18</v>
      </c>
      <c r="B34" s="33" t="s">
        <v>25</v>
      </c>
      <c r="C34" s="34">
        <v>1024012004</v>
      </c>
      <c r="D34" s="33" t="s">
        <v>35</v>
      </c>
      <c r="E34" s="35">
        <v>11</v>
      </c>
      <c r="F34" s="35">
        <v>56</v>
      </c>
      <c r="G34" s="102">
        <f t="shared" si="8"/>
        <v>19.642857142857142</v>
      </c>
      <c r="H34" s="35">
        <v>10</v>
      </c>
      <c r="I34" s="35">
        <v>57</v>
      </c>
      <c r="J34" s="102">
        <f t="shared" si="9"/>
        <v>17.543859649122808</v>
      </c>
      <c r="K34" s="35">
        <v>19</v>
      </c>
      <c r="L34" s="35">
        <v>56</v>
      </c>
      <c r="M34" s="102">
        <f t="shared" si="10"/>
        <v>33.928571428571431</v>
      </c>
      <c r="N34" s="35">
        <v>16</v>
      </c>
      <c r="O34" s="35">
        <v>57</v>
      </c>
      <c r="P34" s="102">
        <f t="shared" si="11"/>
        <v>28.07017543859649</v>
      </c>
      <c r="Q34" s="35">
        <v>15</v>
      </c>
      <c r="R34" s="35">
        <v>57</v>
      </c>
      <c r="S34" s="102">
        <f t="shared" si="12"/>
        <v>26.315789473684209</v>
      </c>
      <c r="T34" s="35">
        <v>22</v>
      </c>
      <c r="U34" s="35">
        <v>56</v>
      </c>
      <c r="V34" s="102">
        <f t="shared" si="13"/>
        <v>39.285714285714285</v>
      </c>
      <c r="W34" s="35">
        <v>16</v>
      </c>
      <c r="X34" s="35">
        <v>56</v>
      </c>
      <c r="Y34" s="102">
        <f t="shared" si="14"/>
        <v>28.571428571428573</v>
      </c>
      <c r="Z34" s="35">
        <v>20</v>
      </c>
      <c r="AA34" s="35">
        <v>56</v>
      </c>
      <c r="AB34" s="102">
        <f t="shared" si="15"/>
        <v>35.714285714285715</v>
      </c>
    </row>
    <row r="35" spans="1:28">
      <c r="A35" s="33" t="s">
        <v>18</v>
      </c>
      <c r="B35" s="33" t="s">
        <v>25</v>
      </c>
      <c r="C35" s="34">
        <v>1024012005</v>
      </c>
      <c r="D35" s="33" t="s">
        <v>34</v>
      </c>
      <c r="E35" s="35">
        <v>66</v>
      </c>
      <c r="F35" s="35">
        <v>124</v>
      </c>
      <c r="G35" s="102">
        <f t="shared" si="8"/>
        <v>53.225806451612904</v>
      </c>
      <c r="H35" s="35">
        <v>41</v>
      </c>
      <c r="I35" s="35">
        <v>125</v>
      </c>
      <c r="J35" s="102">
        <f t="shared" si="9"/>
        <v>32.799999999999997</v>
      </c>
      <c r="K35" s="35">
        <v>55</v>
      </c>
      <c r="L35" s="35">
        <v>124</v>
      </c>
      <c r="M35" s="102">
        <f t="shared" si="10"/>
        <v>44.354838709677416</v>
      </c>
      <c r="N35" s="35">
        <v>59</v>
      </c>
      <c r="O35" s="35">
        <v>125</v>
      </c>
      <c r="P35" s="102">
        <f t="shared" si="11"/>
        <v>47.2</v>
      </c>
      <c r="Q35" s="35">
        <v>56</v>
      </c>
      <c r="R35" s="35">
        <v>125</v>
      </c>
      <c r="S35" s="102">
        <f t="shared" si="12"/>
        <v>44.8</v>
      </c>
      <c r="T35" s="35">
        <v>70</v>
      </c>
      <c r="U35" s="35">
        <v>124</v>
      </c>
      <c r="V35" s="102">
        <f t="shared" si="13"/>
        <v>56.451612903225808</v>
      </c>
      <c r="W35" s="35">
        <v>61</v>
      </c>
      <c r="X35" s="35">
        <v>124</v>
      </c>
      <c r="Y35" s="102">
        <f t="shared" si="14"/>
        <v>49.193548387096776</v>
      </c>
      <c r="Z35" s="35">
        <v>75</v>
      </c>
      <c r="AA35" s="35">
        <v>124</v>
      </c>
      <c r="AB35" s="102">
        <f t="shared" si="15"/>
        <v>60.483870967741936</v>
      </c>
    </row>
    <row r="36" spans="1:28">
      <c r="A36" s="33" t="s">
        <v>18</v>
      </c>
      <c r="B36" s="33" t="s">
        <v>25</v>
      </c>
      <c r="C36" s="34">
        <v>1024012006</v>
      </c>
      <c r="D36" s="33" t="s">
        <v>36</v>
      </c>
      <c r="E36" s="35">
        <v>1</v>
      </c>
      <c r="F36" s="35">
        <v>1</v>
      </c>
      <c r="G36" s="102">
        <f t="shared" si="8"/>
        <v>100</v>
      </c>
      <c r="H36" s="35">
        <v>0</v>
      </c>
      <c r="I36" s="35">
        <v>1</v>
      </c>
      <c r="J36" s="102">
        <f t="shared" si="9"/>
        <v>0</v>
      </c>
      <c r="K36" s="35">
        <v>0</v>
      </c>
      <c r="L36" s="35">
        <v>1</v>
      </c>
      <c r="M36" s="102">
        <f t="shared" si="10"/>
        <v>0</v>
      </c>
      <c r="N36" s="35">
        <v>0</v>
      </c>
      <c r="O36" s="35">
        <v>1</v>
      </c>
      <c r="P36" s="102">
        <f t="shared" si="11"/>
        <v>0</v>
      </c>
      <c r="Q36" s="35">
        <v>0</v>
      </c>
      <c r="R36" s="35">
        <v>1</v>
      </c>
      <c r="S36" s="102">
        <f t="shared" si="12"/>
        <v>0</v>
      </c>
      <c r="T36" s="35">
        <v>0</v>
      </c>
      <c r="U36" s="35">
        <v>1</v>
      </c>
      <c r="V36" s="102">
        <f t="shared" si="13"/>
        <v>0</v>
      </c>
      <c r="W36" s="35">
        <v>0</v>
      </c>
      <c r="X36" s="35">
        <v>1</v>
      </c>
      <c r="Y36" s="102">
        <f t="shared" si="14"/>
        <v>0</v>
      </c>
      <c r="Z36" s="35">
        <v>1</v>
      </c>
      <c r="AA36" s="35">
        <v>1</v>
      </c>
      <c r="AB36" s="102">
        <f t="shared" si="15"/>
        <v>100</v>
      </c>
    </row>
    <row r="37" spans="1:28">
      <c r="A37" s="33" t="s">
        <v>18</v>
      </c>
      <c r="B37" s="33" t="s">
        <v>25</v>
      </c>
      <c r="C37" s="34">
        <v>1024012007</v>
      </c>
      <c r="D37" s="33" t="s">
        <v>86</v>
      </c>
      <c r="E37" s="35">
        <v>12</v>
      </c>
      <c r="F37" s="35">
        <v>31</v>
      </c>
      <c r="G37" s="102">
        <f t="shared" si="8"/>
        <v>38.70967741935484</v>
      </c>
      <c r="H37" s="35">
        <v>9</v>
      </c>
      <c r="I37" s="35">
        <v>31</v>
      </c>
      <c r="J37" s="102">
        <f t="shared" si="9"/>
        <v>29.032258064516128</v>
      </c>
      <c r="K37" s="35">
        <v>11</v>
      </c>
      <c r="L37" s="35">
        <v>31</v>
      </c>
      <c r="M37" s="102">
        <f t="shared" si="10"/>
        <v>35.483870967741936</v>
      </c>
      <c r="N37" s="35">
        <v>6</v>
      </c>
      <c r="O37" s="35">
        <v>31</v>
      </c>
      <c r="P37" s="102">
        <f t="shared" si="11"/>
        <v>19.35483870967742</v>
      </c>
      <c r="Q37" s="35">
        <v>9</v>
      </c>
      <c r="R37" s="35">
        <v>31</v>
      </c>
      <c r="S37" s="102">
        <f t="shared" si="12"/>
        <v>29.032258064516128</v>
      </c>
      <c r="T37" s="35">
        <v>15</v>
      </c>
      <c r="U37" s="35">
        <v>31</v>
      </c>
      <c r="V37" s="102">
        <f t="shared" si="13"/>
        <v>48.387096774193552</v>
      </c>
      <c r="W37" s="35">
        <v>13</v>
      </c>
      <c r="X37" s="35">
        <v>31</v>
      </c>
      <c r="Y37" s="102">
        <f t="shared" si="14"/>
        <v>41.935483870967744</v>
      </c>
      <c r="Z37" s="35">
        <v>8</v>
      </c>
      <c r="AA37" s="35">
        <v>31</v>
      </c>
      <c r="AB37" s="102">
        <f t="shared" si="15"/>
        <v>25.806451612903224</v>
      </c>
    </row>
    <row r="38" spans="1:28">
      <c r="A38" s="33" t="s">
        <v>18</v>
      </c>
      <c r="B38" s="33" t="s">
        <v>25</v>
      </c>
      <c r="C38" s="40">
        <v>1024012008</v>
      </c>
      <c r="D38" s="33" t="s">
        <v>121</v>
      </c>
      <c r="E38" s="35"/>
      <c r="F38" s="35"/>
      <c r="G38" s="102" t="str">
        <f t="shared" si="8"/>
        <v/>
      </c>
      <c r="H38" s="35"/>
      <c r="I38" s="35"/>
      <c r="J38" s="102" t="str">
        <f t="shared" si="9"/>
        <v/>
      </c>
      <c r="K38" s="35"/>
      <c r="L38" s="35"/>
      <c r="M38" s="102" t="str">
        <f t="shared" si="10"/>
        <v/>
      </c>
      <c r="N38" s="35"/>
      <c r="O38" s="35"/>
      <c r="P38" s="102" t="str">
        <f t="shared" si="11"/>
        <v/>
      </c>
      <c r="Q38" s="35"/>
      <c r="R38" s="35"/>
      <c r="S38" s="102" t="str">
        <f t="shared" si="12"/>
        <v/>
      </c>
      <c r="T38" s="35"/>
      <c r="U38" s="35"/>
      <c r="V38" s="102" t="str">
        <f t="shared" si="13"/>
        <v/>
      </c>
      <c r="W38" s="35"/>
      <c r="X38" s="35"/>
      <c r="Y38" s="102" t="str">
        <f t="shared" si="14"/>
        <v/>
      </c>
      <c r="Z38" s="35"/>
      <c r="AA38" s="35"/>
      <c r="AB38" s="102" t="str">
        <f t="shared" si="15"/>
        <v/>
      </c>
    </row>
    <row r="39" spans="1:28">
      <c r="A39" s="33" t="s">
        <v>18</v>
      </c>
      <c r="B39" s="33" t="s">
        <v>25</v>
      </c>
      <c r="C39" s="34">
        <v>1024012009</v>
      </c>
      <c r="D39" s="33" t="s">
        <v>27</v>
      </c>
      <c r="E39" s="35">
        <v>18</v>
      </c>
      <c r="F39" s="35">
        <v>75</v>
      </c>
      <c r="G39" s="102">
        <f t="shared" si="8"/>
        <v>24</v>
      </c>
      <c r="H39" s="35">
        <v>17</v>
      </c>
      <c r="I39" s="35">
        <v>75</v>
      </c>
      <c r="J39" s="102">
        <f t="shared" si="9"/>
        <v>22.666666666666668</v>
      </c>
      <c r="K39" s="35">
        <v>24</v>
      </c>
      <c r="L39" s="35">
        <v>75</v>
      </c>
      <c r="M39" s="102">
        <f t="shared" si="10"/>
        <v>32</v>
      </c>
      <c r="N39" s="35">
        <v>18</v>
      </c>
      <c r="O39" s="35">
        <v>75</v>
      </c>
      <c r="P39" s="102">
        <f t="shared" si="11"/>
        <v>24</v>
      </c>
      <c r="Q39" s="35">
        <v>16</v>
      </c>
      <c r="R39" s="35">
        <v>75</v>
      </c>
      <c r="S39" s="102">
        <f t="shared" si="12"/>
        <v>21.333333333333332</v>
      </c>
      <c r="T39" s="35">
        <v>42</v>
      </c>
      <c r="U39" s="35">
        <v>74</v>
      </c>
      <c r="V39" s="102">
        <f t="shared" si="13"/>
        <v>56.756756756756758</v>
      </c>
      <c r="W39" s="35">
        <v>38</v>
      </c>
      <c r="X39" s="35">
        <v>74</v>
      </c>
      <c r="Y39" s="102">
        <f t="shared" si="14"/>
        <v>51.351351351351354</v>
      </c>
      <c r="Z39" s="35">
        <v>34</v>
      </c>
      <c r="AA39" s="35">
        <v>74</v>
      </c>
      <c r="AB39" s="102">
        <f t="shared" si="15"/>
        <v>45.945945945945944</v>
      </c>
    </row>
    <row r="40" spans="1:28">
      <c r="A40" s="33" t="s">
        <v>18</v>
      </c>
      <c r="B40" s="33" t="s">
        <v>23</v>
      </c>
      <c r="C40" s="34">
        <v>1024012010</v>
      </c>
      <c r="D40" s="33" t="s">
        <v>30</v>
      </c>
      <c r="E40" s="35">
        <v>20</v>
      </c>
      <c r="F40" s="35">
        <v>56</v>
      </c>
      <c r="G40" s="102">
        <f t="shared" si="8"/>
        <v>35.714285714285715</v>
      </c>
      <c r="H40" s="35">
        <v>11</v>
      </c>
      <c r="I40" s="35">
        <v>56</v>
      </c>
      <c r="J40" s="102">
        <f t="shared" si="9"/>
        <v>19.642857142857142</v>
      </c>
      <c r="K40" s="35">
        <v>12</v>
      </c>
      <c r="L40" s="35">
        <v>56</v>
      </c>
      <c r="M40" s="102">
        <f t="shared" si="10"/>
        <v>21.428571428571427</v>
      </c>
      <c r="N40" s="35">
        <v>19</v>
      </c>
      <c r="O40" s="35">
        <v>56</v>
      </c>
      <c r="P40" s="102">
        <f t="shared" si="11"/>
        <v>33.928571428571431</v>
      </c>
      <c r="Q40" s="35">
        <v>14</v>
      </c>
      <c r="R40" s="35">
        <v>56</v>
      </c>
      <c r="S40" s="102">
        <f t="shared" si="12"/>
        <v>25</v>
      </c>
      <c r="T40" s="35">
        <v>30</v>
      </c>
      <c r="U40" s="35">
        <v>56</v>
      </c>
      <c r="V40" s="102">
        <f t="shared" si="13"/>
        <v>53.571428571428569</v>
      </c>
      <c r="W40" s="35">
        <v>22</v>
      </c>
      <c r="X40" s="35">
        <v>56</v>
      </c>
      <c r="Y40" s="102">
        <f t="shared" si="14"/>
        <v>39.285714285714285</v>
      </c>
      <c r="Z40" s="35">
        <v>28</v>
      </c>
      <c r="AA40" s="35">
        <v>56</v>
      </c>
      <c r="AB40" s="102">
        <f t="shared" si="15"/>
        <v>50</v>
      </c>
    </row>
    <row r="41" spans="1:28">
      <c r="A41" s="33" t="s">
        <v>18</v>
      </c>
      <c r="B41" s="33" t="s">
        <v>23</v>
      </c>
      <c r="C41" s="34">
        <v>1024012011</v>
      </c>
      <c r="D41" s="33" t="s">
        <v>24</v>
      </c>
      <c r="E41" s="35">
        <v>19</v>
      </c>
      <c r="F41" s="35">
        <v>52</v>
      </c>
      <c r="G41" s="102">
        <f t="shared" si="8"/>
        <v>36.53846153846154</v>
      </c>
      <c r="H41" s="35">
        <v>13</v>
      </c>
      <c r="I41" s="35">
        <v>56</v>
      </c>
      <c r="J41" s="102">
        <f t="shared" si="9"/>
        <v>23.214285714285715</v>
      </c>
      <c r="K41" s="35">
        <v>15</v>
      </c>
      <c r="L41" s="35">
        <v>51</v>
      </c>
      <c r="M41" s="102">
        <f t="shared" si="10"/>
        <v>29.411764705882351</v>
      </c>
      <c r="N41" s="35">
        <v>10</v>
      </c>
      <c r="O41" s="35">
        <v>56</v>
      </c>
      <c r="P41" s="102">
        <f t="shared" si="11"/>
        <v>17.857142857142858</v>
      </c>
      <c r="Q41" s="35">
        <v>14</v>
      </c>
      <c r="R41" s="35">
        <v>56</v>
      </c>
      <c r="S41" s="102">
        <f t="shared" si="12"/>
        <v>25</v>
      </c>
      <c r="T41" s="35">
        <v>21</v>
      </c>
      <c r="U41" s="35">
        <v>51</v>
      </c>
      <c r="V41" s="102">
        <f t="shared" si="13"/>
        <v>41.176470588235297</v>
      </c>
      <c r="W41" s="35">
        <v>20</v>
      </c>
      <c r="X41" s="35">
        <v>51</v>
      </c>
      <c r="Y41" s="102">
        <f t="shared" si="14"/>
        <v>39.215686274509807</v>
      </c>
      <c r="Z41" s="35">
        <v>23</v>
      </c>
      <c r="AA41" s="35">
        <v>51</v>
      </c>
      <c r="AB41" s="102">
        <f t="shared" si="15"/>
        <v>45.098039215686278</v>
      </c>
    </row>
    <row r="42" spans="1:28">
      <c r="A42" s="33" t="s">
        <v>18</v>
      </c>
      <c r="B42" s="33" t="s">
        <v>23</v>
      </c>
      <c r="C42" s="34">
        <v>1024012012</v>
      </c>
      <c r="D42" s="33" t="s">
        <v>55</v>
      </c>
      <c r="E42" s="35">
        <v>8</v>
      </c>
      <c r="F42" s="35">
        <v>52</v>
      </c>
      <c r="G42" s="102">
        <f t="shared" si="8"/>
        <v>15.384615384615385</v>
      </c>
      <c r="H42" s="35">
        <v>8</v>
      </c>
      <c r="I42" s="35">
        <v>52</v>
      </c>
      <c r="J42" s="102">
        <f t="shared" si="9"/>
        <v>15.384615384615385</v>
      </c>
      <c r="K42" s="35">
        <v>9</v>
      </c>
      <c r="L42" s="35">
        <v>52</v>
      </c>
      <c r="M42" s="102">
        <f t="shared" si="10"/>
        <v>17.307692307692307</v>
      </c>
      <c r="N42" s="35">
        <v>3</v>
      </c>
      <c r="O42" s="35">
        <v>52</v>
      </c>
      <c r="P42" s="102">
        <f t="shared" si="11"/>
        <v>5.7692307692307692</v>
      </c>
      <c r="Q42" s="35">
        <v>6</v>
      </c>
      <c r="R42" s="35">
        <v>52</v>
      </c>
      <c r="S42" s="102">
        <f t="shared" si="12"/>
        <v>11.538461538461538</v>
      </c>
      <c r="T42" s="35">
        <v>16</v>
      </c>
      <c r="U42" s="35">
        <v>52</v>
      </c>
      <c r="V42" s="102">
        <f t="shared" si="13"/>
        <v>30.76923076923077</v>
      </c>
      <c r="W42" s="35">
        <v>13</v>
      </c>
      <c r="X42" s="35">
        <v>52</v>
      </c>
      <c r="Y42" s="102">
        <f t="shared" si="14"/>
        <v>25</v>
      </c>
      <c r="Z42" s="35">
        <v>21</v>
      </c>
      <c r="AA42" s="35">
        <v>52</v>
      </c>
      <c r="AB42" s="102">
        <f t="shared" si="15"/>
        <v>40.384615384615387</v>
      </c>
    </row>
    <row r="43" spans="1:28">
      <c r="A43" s="33" t="s">
        <v>18</v>
      </c>
      <c r="B43" s="33" t="s">
        <v>23</v>
      </c>
      <c r="C43" s="34">
        <v>1024012013</v>
      </c>
      <c r="D43" s="33" t="s">
        <v>42</v>
      </c>
      <c r="E43" s="35">
        <v>3</v>
      </c>
      <c r="F43" s="35">
        <v>13</v>
      </c>
      <c r="G43" s="102">
        <f t="shared" si="8"/>
        <v>23.076923076923077</v>
      </c>
      <c r="H43" s="35">
        <v>1</v>
      </c>
      <c r="I43" s="35">
        <v>13</v>
      </c>
      <c r="J43" s="102">
        <f t="shared" si="9"/>
        <v>7.6923076923076925</v>
      </c>
      <c r="K43" s="35">
        <v>6</v>
      </c>
      <c r="L43" s="35">
        <v>13</v>
      </c>
      <c r="M43" s="102">
        <f t="shared" si="10"/>
        <v>46.153846153846153</v>
      </c>
      <c r="N43" s="35">
        <v>3</v>
      </c>
      <c r="O43" s="35">
        <v>13</v>
      </c>
      <c r="P43" s="102">
        <f t="shared" si="11"/>
        <v>23.076923076923077</v>
      </c>
      <c r="Q43" s="35">
        <v>1</v>
      </c>
      <c r="R43" s="35">
        <v>13</v>
      </c>
      <c r="S43" s="102">
        <f t="shared" si="12"/>
        <v>7.6923076923076925</v>
      </c>
      <c r="T43" s="35">
        <v>6</v>
      </c>
      <c r="U43" s="35">
        <v>13</v>
      </c>
      <c r="V43" s="102">
        <f t="shared" si="13"/>
        <v>46.153846153846153</v>
      </c>
      <c r="W43" s="35">
        <v>2</v>
      </c>
      <c r="X43" s="35">
        <v>13</v>
      </c>
      <c r="Y43" s="102">
        <f t="shared" si="14"/>
        <v>15.384615384615385</v>
      </c>
      <c r="Z43" s="35">
        <v>9</v>
      </c>
      <c r="AA43" s="35">
        <v>13</v>
      </c>
      <c r="AB43" s="102">
        <f t="shared" si="15"/>
        <v>69.230769230769226</v>
      </c>
    </row>
    <row r="44" spans="1:28">
      <c r="A44" s="33" t="s">
        <v>18</v>
      </c>
      <c r="B44" s="33" t="s">
        <v>23</v>
      </c>
      <c r="C44" s="34">
        <v>1024012014</v>
      </c>
      <c r="D44" s="33" t="s">
        <v>122</v>
      </c>
      <c r="E44" s="35">
        <v>0</v>
      </c>
      <c r="F44" s="35">
        <v>7</v>
      </c>
      <c r="G44" s="102">
        <f t="shared" si="8"/>
        <v>0</v>
      </c>
      <c r="H44" s="35">
        <v>0</v>
      </c>
      <c r="I44" s="35">
        <v>7</v>
      </c>
      <c r="J44" s="102">
        <f t="shared" si="9"/>
        <v>0</v>
      </c>
      <c r="K44" s="35">
        <v>2</v>
      </c>
      <c r="L44" s="35">
        <v>7</v>
      </c>
      <c r="M44" s="102">
        <f t="shared" si="10"/>
        <v>28.571428571428573</v>
      </c>
      <c r="N44" s="35">
        <v>1</v>
      </c>
      <c r="O44" s="35">
        <v>7</v>
      </c>
      <c r="P44" s="102">
        <f t="shared" si="11"/>
        <v>14.285714285714286</v>
      </c>
      <c r="Q44" s="35">
        <v>2</v>
      </c>
      <c r="R44" s="35">
        <v>7</v>
      </c>
      <c r="S44" s="102">
        <f t="shared" si="12"/>
        <v>28.571428571428573</v>
      </c>
      <c r="T44" s="35">
        <v>0</v>
      </c>
      <c r="U44" s="35">
        <v>7</v>
      </c>
      <c r="V44" s="102">
        <f t="shared" si="13"/>
        <v>0</v>
      </c>
      <c r="W44" s="35">
        <v>2</v>
      </c>
      <c r="X44" s="35">
        <v>7</v>
      </c>
      <c r="Y44" s="102">
        <f t="shared" si="14"/>
        <v>28.571428571428573</v>
      </c>
      <c r="Z44" s="35">
        <v>6</v>
      </c>
      <c r="AA44" s="35">
        <v>7</v>
      </c>
      <c r="AB44" s="102">
        <f t="shared" si="15"/>
        <v>85.714285714285708</v>
      </c>
    </row>
    <row r="45" spans="1:28">
      <c r="A45" s="33" t="s">
        <v>18</v>
      </c>
      <c r="B45" s="33" t="s">
        <v>31</v>
      </c>
      <c r="C45" s="34">
        <v>1024012015</v>
      </c>
      <c r="D45" s="33" t="s">
        <v>32</v>
      </c>
      <c r="E45" s="35">
        <v>30</v>
      </c>
      <c r="F45" s="35">
        <v>91</v>
      </c>
      <c r="G45" s="102">
        <f t="shared" si="8"/>
        <v>32.967032967032964</v>
      </c>
      <c r="H45" s="35">
        <v>21</v>
      </c>
      <c r="I45" s="35">
        <v>91</v>
      </c>
      <c r="J45" s="102">
        <f t="shared" si="9"/>
        <v>23.076923076923077</v>
      </c>
      <c r="K45" s="35">
        <v>27</v>
      </c>
      <c r="L45" s="35">
        <v>91</v>
      </c>
      <c r="M45" s="102">
        <f t="shared" si="10"/>
        <v>29.670329670329672</v>
      </c>
      <c r="N45" s="35">
        <v>33</v>
      </c>
      <c r="O45" s="35">
        <v>91</v>
      </c>
      <c r="P45" s="102">
        <f t="shared" si="11"/>
        <v>36.263736263736263</v>
      </c>
      <c r="Q45" s="35">
        <v>24</v>
      </c>
      <c r="R45" s="35">
        <v>91</v>
      </c>
      <c r="S45" s="102">
        <f t="shared" si="12"/>
        <v>26.373626373626372</v>
      </c>
      <c r="T45" s="35">
        <v>47</v>
      </c>
      <c r="U45" s="35">
        <v>90</v>
      </c>
      <c r="V45" s="102">
        <f t="shared" si="13"/>
        <v>52.222222222222221</v>
      </c>
      <c r="W45" s="35">
        <v>41</v>
      </c>
      <c r="X45" s="35">
        <v>90</v>
      </c>
      <c r="Y45" s="102">
        <f t="shared" si="14"/>
        <v>45.555555555555557</v>
      </c>
      <c r="Z45" s="35">
        <v>42</v>
      </c>
      <c r="AA45" s="35">
        <v>90</v>
      </c>
      <c r="AB45" s="102">
        <f t="shared" si="15"/>
        <v>46.666666666666664</v>
      </c>
    </row>
    <row r="46" spans="1:28">
      <c r="A46" s="33" t="s">
        <v>18</v>
      </c>
      <c r="B46" s="33" t="s">
        <v>39</v>
      </c>
      <c r="C46" s="34">
        <v>1024012016</v>
      </c>
      <c r="D46" s="33" t="s">
        <v>45</v>
      </c>
      <c r="E46" s="35">
        <v>41</v>
      </c>
      <c r="F46" s="35">
        <v>98</v>
      </c>
      <c r="G46" s="102">
        <f t="shared" si="8"/>
        <v>41.836734693877553</v>
      </c>
      <c r="H46" s="35">
        <v>27</v>
      </c>
      <c r="I46" s="35">
        <v>99</v>
      </c>
      <c r="J46" s="102">
        <f t="shared" si="9"/>
        <v>27.272727272727273</v>
      </c>
      <c r="K46" s="35">
        <v>33</v>
      </c>
      <c r="L46" s="35">
        <v>98</v>
      </c>
      <c r="M46" s="102">
        <f t="shared" si="10"/>
        <v>33.673469387755105</v>
      </c>
      <c r="N46" s="35">
        <v>42</v>
      </c>
      <c r="O46" s="35">
        <v>99</v>
      </c>
      <c r="P46" s="102">
        <f t="shared" si="11"/>
        <v>42.424242424242422</v>
      </c>
      <c r="Q46" s="35">
        <v>33</v>
      </c>
      <c r="R46" s="35">
        <v>99</v>
      </c>
      <c r="S46" s="102">
        <f t="shared" si="12"/>
        <v>33.333333333333336</v>
      </c>
      <c r="T46" s="35">
        <v>61</v>
      </c>
      <c r="U46" s="35">
        <v>98</v>
      </c>
      <c r="V46" s="102">
        <f t="shared" si="13"/>
        <v>62.244897959183675</v>
      </c>
      <c r="W46" s="35">
        <v>57</v>
      </c>
      <c r="X46" s="35">
        <v>98</v>
      </c>
      <c r="Y46" s="102">
        <f t="shared" si="14"/>
        <v>58.163265306122447</v>
      </c>
      <c r="Z46" s="35">
        <v>49</v>
      </c>
      <c r="AA46" s="35">
        <v>98</v>
      </c>
      <c r="AB46" s="102">
        <f t="shared" si="15"/>
        <v>50</v>
      </c>
    </row>
    <row r="47" spans="1:28">
      <c r="A47" s="33" t="s">
        <v>18</v>
      </c>
      <c r="B47" s="33" t="s">
        <v>39</v>
      </c>
      <c r="C47" s="34">
        <v>1024012017</v>
      </c>
      <c r="D47" s="33" t="s">
        <v>51</v>
      </c>
      <c r="E47" s="35">
        <v>3</v>
      </c>
      <c r="F47" s="35">
        <v>9</v>
      </c>
      <c r="G47" s="102">
        <f t="shared" si="8"/>
        <v>33.333333333333336</v>
      </c>
      <c r="H47" s="35">
        <v>0</v>
      </c>
      <c r="I47" s="35">
        <v>9</v>
      </c>
      <c r="J47" s="102">
        <f t="shared" si="9"/>
        <v>0</v>
      </c>
      <c r="K47" s="35">
        <v>4</v>
      </c>
      <c r="L47" s="35">
        <v>9</v>
      </c>
      <c r="M47" s="102">
        <f t="shared" si="10"/>
        <v>44.444444444444443</v>
      </c>
      <c r="N47" s="35">
        <v>3</v>
      </c>
      <c r="O47" s="35">
        <v>9</v>
      </c>
      <c r="P47" s="102">
        <f t="shared" si="11"/>
        <v>33.333333333333336</v>
      </c>
      <c r="Q47" s="35">
        <v>1</v>
      </c>
      <c r="R47" s="35">
        <v>9</v>
      </c>
      <c r="S47" s="102">
        <f t="shared" si="12"/>
        <v>11.111111111111111</v>
      </c>
      <c r="T47" s="35">
        <v>6</v>
      </c>
      <c r="U47" s="35">
        <v>9</v>
      </c>
      <c r="V47" s="102">
        <f t="shared" si="13"/>
        <v>66.666666666666671</v>
      </c>
      <c r="W47" s="35">
        <v>5</v>
      </c>
      <c r="X47" s="35">
        <v>9</v>
      </c>
      <c r="Y47" s="102">
        <f t="shared" si="14"/>
        <v>55.555555555555557</v>
      </c>
      <c r="Z47" s="35">
        <v>6</v>
      </c>
      <c r="AA47" s="35">
        <v>9</v>
      </c>
      <c r="AB47" s="102">
        <f t="shared" si="15"/>
        <v>66.666666666666671</v>
      </c>
    </row>
    <row r="48" spans="1:28">
      <c r="A48" s="33" t="s">
        <v>18</v>
      </c>
      <c r="B48" s="33" t="s">
        <v>39</v>
      </c>
      <c r="C48" s="34">
        <v>1024012018</v>
      </c>
      <c r="D48" s="33" t="s">
        <v>40</v>
      </c>
      <c r="E48" s="35">
        <v>0</v>
      </c>
      <c r="F48" s="35">
        <v>4</v>
      </c>
      <c r="G48" s="102">
        <f t="shared" si="8"/>
        <v>0</v>
      </c>
      <c r="H48" s="35">
        <v>1</v>
      </c>
      <c r="I48" s="35">
        <v>4</v>
      </c>
      <c r="J48" s="102">
        <f t="shared" si="9"/>
        <v>25</v>
      </c>
      <c r="K48" s="35">
        <v>0</v>
      </c>
      <c r="L48" s="35">
        <v>4</v>
      </c>
      <c r="M48" s="102">
        <f t="shared" si="10"/>
        <v>0</v>
      </c>
      <c r="N48" s="35">
        <v>2</v>
      </c>
      <c r="O48" s="35">
        <v>4</v>
      </c>
      <c r="P48" s="102">
        <f t="shared" si="11"/>
        <v>50</v>
      </c>
      <c r="Q48" s="35">
        <v>0</v>
      </c>
      <c r="R48" s="35">
        <v>4</v>
      </c>
      <c r="S48" s="102">
        <f t="shared" si="12"/>
        <v>0</v>
      </c>
      <c r="T48" s="35">
        <v>4</v>
      </c>
      <c r="U48" s="35">
        <v>4</v>
      </c>
      <c r="V48" s="102">
        <f t="shared" si="13"/>
        <v>100</v>
      </c>
      <c r="W48" s="35">
        <v>1</v>
      </c>
      <c r="X48" s="35">
        <v>4</v>
      </c>
      <c r="Y48" s="102">
        <f t="shared" si="14"/>
        <v>25</v>
      </c>
      <c r="Z48" s="35">
        <v>2</v>
      </c>
      <c r="AA48" s="35">
        <v>4</v>
      </c>
      <c r="AB48" s="102">
        <f t="shared" si="15"/>
        <v>50</v>
      </c>
    </row>
    <row r="49" spans="1:28">
      <c r="A49" s="33" t="s">
        <v>18</v>
      </c>
      <c r="B49" s="33" t="s">
        <v>28</v>
      </c>
      <c r="C49" s="34">
        <v>1024022001</v>
      </c>
      <c r="D49" s="33" t="s">
        <v>50</v>
      </c>
      <c r="E49" s="35">
        <v>6</v>
      </c>
      <c r="F49" s="35">
        <v>21</v>
      </c>
      <c r="G49" s="102">
        <f t="shared" si="8"/>
        <v>28.571428571428573</v>
      </c>
      <c r="H49" s="35">
        <v>4</v>
      </c>
      <c r="I49" s="35">
        <v>21</v>
      </c>
      <c r="J49" s="102">
        <f t="shared" si="9"/>
        <v>19.047619047619047</v>
      </c>
      <c r="K49" s="35">
        <v>6</v>
      </c>
      <c r="L49" s="35">
        <v>21</v>
      </c>
      <c r="M49" s="102">
        <f t="shared" si="10"/>
        <v>28.571428571428573</v>
      </c>
      <c r="N49" s="35">
        <v>9</v>
      </c>
      <c r="O49" s="35">
        <v>21</v>
      </c>
      <c r="P49" s="102">
        <f t="shared" si="11"/>
        <v>42.857142857142854</v>
      </c>
      <c r="Q49" s="35">
        <v>5</v>
      </c>
      <c r="R49" s="35">
        <v>21</v>
      </c>
      <c r="S49" s="102">
        <f t="shared" si="12"/>
        <v>23.80952380952381</v>
      </c>
      <c r="T49" s="35">
        <v>7</v>
      </c>
      <c r="U49" s="35">
        <v>21</v>
      </c>
      <c r="V49" s="102">
        <f t="shared" si="13"/>
        <v>33.333333333333336</v>
      </c>
      <c r="W49" s="35">
        <v>5</v>
      </c>
      <c r="X49" s="35">
        <v>21</v>
      </c>
      <c r="Y49" s="102">
        <f t="shared" si="14"/>
        <v>23.80952380952381</v>
      </c>
      <c r="Z49" s="35">
        <v>11</v>
      </c>
      <c r="AA49" s="35">
        <v>21</v>
      </c>
      <c r="AB49" s="102">
        <f t="shared" si="15"/>
        <v>52.38095238095238</v>
      </c>
    </row>
    <row r="50" spans="1:28">
      <c r="A50" s="33" t="s">
        <v>18</v>
      </c>
      <c r="B50" s="33" t="s">
        <v>28</v>
      </c>
      <c r="C50" s="34">
        <v>1024022002</v>
      </c>
      <c r="D50" s="33" t="s">
        <v>29</v>
      </c>
      <c r="E50" s="35">
        <v>2</v>
      </c>
      <c r="F50" s="35">
        <v>24</v>
      </c>
      <c r="G50" s="102">
        <f t="shared" si="8"/>
        <v>8.3333333333333339</v>
      </c>
      <c r="H50" s="35">
        <v>3</v>
      </c>
      <c r="I50" s="35">
        <v>24</v>
      </c>
      <c r="J50" s="102">
        <f t="shared" si="9"/>
        <v>12.5</v>
      </c>
      <c r="K50" s="35">
        <v>2</v>
      </c>
      <c r="L50" s="35">
        <v>24</v>
      </c>
      <c r="M50" s="102">
        <f t="shared" si="10"/>
        <v>8.3333333333333339</v>
      </c>
      <c r="N50" s="35">
        <v>5</v>
      </c>
      <c r="O50" s="35">
        <v>24</v>
      </c>
      <c r="P50" s="102">
        <f t="shared" si="11"/>
        <v>20.833333333333332</v>
      </c>
      <c r="Q50" s="35">
        <v>10</v>
      </c>
      <c r="R50" s="35">
        <v>24</v>
      </c>
      <c r="S50" s="102">
        <f t="shared" si="12"/>
        <v>41.666666666666664</v>
      </c>
      <c r="T50" s="35">
        <v>8</v>
      </c>
      <c r="U50" s="35">
        <v>24</v>
      </c>
      <c r="V50" s="102">
        <f t="shared" si="13"/>
        <v>33.333333333333336</v>
      </c>
      <c r="W50" s="35">
        <v>6</v>
      </c>
      <c r="X50" s="35">
        <v>24</v>
      </c>
      <c r="Y50" s="102">
        <f t="shared" si="14"/>
        <v>25</v>
      </c>
      <c r="Z50" s="35">
        <v>7</v>
      </c>
      <c r="AA50" s="35">
        <v>24</v>
      </c>
      <c r="AB50" s="102">
        <f t="shared" si="15"/>
        <v>29.166666666666668</v>
      </c>
    </row>
    <row r="51" spans="1:28">
      <c r="A51" s="33" t="s">
        <v>18</v>
      </c>
      <c r="B51" s="33" t="s">
        <v>21</v>
      </c>
      <c r="C51" s="34">
        <v>1024022003</v>
      </c>
      <c r="D51" s="33" t="s">
        <v>54</v>
      </c>
      <c r="E51" s="35">
        <v>5</v>
      </c>
      <c r="F51" s="35">
        <v>18</v>
      </c>
      <c r="G51" s="102">
        <f t="shared" si="8"/>
        <v>27.777777777777779</v>
      </c>
      <c r="H51" s="35">
        <v>1</v>
      </c>
      <c r="I51" s="35">
        <v>18</v>
      </c>
      <c r="J51" s="102">
        <f t="shared" si="9"/>
        <v>5.5555555555555554</v>
      </c>
      <c r="K51" s="35">
        <v>2</v>
      </c>
      <c r="L51" s="35">
        <v>12</v>
      </c>
      <c r="M51" s="102">
        <f t="shared" si="10"/>
        <v>16.666666666666668</v>
      </c>
      <c r="N51" s="35">
        <v>4</v>
      </c>
      <c r="O51" s="35">
        <v>18</v>
      </c>
      <c r="P51" s="102">
        <f t="shared" si="11"/>
        <v>22.222222222222221</v>
      </c>
      <c r="Q51" s="35">
        <v>4</v>
      </c>
      <c r="R51" s="35">
        <v>18</v>
      </c>
      <c r="S51" s="102">
        <f t="shared" si="12"/>
        <v>22.222222222222221</v>
      </c>
      <c r="T51" s="35">
        <v>9</v>
      </c>
      <c r="U51" s="35">
        <v>12</v>
      </c>
      <c r="V51" s="102">
        <f t="shared" si="13"/>
        <v>75</v>
      </c>
      <c r="W51" s="35">
        <v>7</v>
      </c>
      <c r="X51" s="35">
        <v>12</v>
      </c>
      <c r="Y51" s="102">
        <f t="shared" si="14"/>
        <v>58.333333333333336</v>
      </c>
      <c r="Z51" s="35">
        <v>8</v>
      </c>
      <c r="AA51" s="35">
        <v>12</v>
      </c>
      <c r="AB51" s="102">
        <f t="shared" si="15"/>
        <v>66.666666666666671</v>
      </c>
    </row>
    <row r="52" spans="1:28">
      <c r="A52" s="33" t="s">
        <v>18</v>
      </c>
      <c r="B52" s="33" t="s">
        <v>21</v>
      </c>
      <c r="C52" s="34">
        <v>1024022004</v>
      </c>
      <c r="D52" s="33" t="s">
        <v>22</v>
      </c>
      <c r="E52" s="35">
        <v>43</v>
      </c>
      <c r="F52" s="35">
        <v>86</v>
      </c>
      <c r="G52" s="102">
        <f t="shared" si="8"/>
        <v>50</v>
      </c>
      <c r="H52" s="35">
        <v>40</v>
      </c>
      <c r="I52" s="35">
        <v>86</v>
      </c>
      <c r="J52" s="102">
        <f t="shared" si="9"/>
        <v>46.511627906976742</v>
      </c>
      <c r="K52" s="35">
        <v>39</v>
      </c>
      <c r="L52" s="35">
        <v>86</v>
      </c>
      <c r="M52" s="102">
        <f t="shared" si="10"/>
        <v>45.348837209302324</v>
      </c>
      <c r="N52" s="35">
        <v>49</v>
      </c>
      <c r="O52" s="35">
        <v>86</v>
      </c>
      <c r="P52" s="102">
        <f t="shared" si="11"/>
        <v>56.97674418604651</v>
      </c>
      <c r="Q52" s="35">
        <v>29</v>
      </c>
      <c r="R52" s="35">
        <v>86</v>
      </c>
      <c r="S52" s="102">
        <f t="shared" si="12"/>
        <v>33.720930232558139</v>
      </c>
      <c r="T52" s="35">
        <v>53</v>
      </c>
      <c r="U52" s="35">
        <v>86</v>
      </c>
      <c r="V52" s="102">
        <f t="shared" si="13"/>
        <v>61.627906976744185</v>
      </c>
      <c r="W52" s="35">
        <v>48</v>
      </c>
      <c r="X52" s="35">
        <v>86</v>
      </c>
      <c r="Y52" s="102">
        <f t="shared" si="14"/>
        <v>55.813953488372093</v>
      </c>
      <c r="Z52" s="35">
        <v>53</v>
      </c>
      <c r="AA52" s="35">
        <v>86</v>
      </c>
      <c r="AB52" s="102">
        <f t="shared" si="15"/>
        <v>61.627906976744185</v>
      </c>
    </row>
    <row r="53" spans="1:28">
      <c r="A53" s="33" t="s">
        <v>18</v>
      </c>
      <c r="B53" s="33" t="s">
        <v>21</v>
      </c>
      <c r="C53" s="34">
        <v>1024022005</v>
      </c>
      <c r="D53" s="33" t="s">
        <v>43</v>
      </c>
      <c r="E53" s="35">
        <v>161</v>
      </c>
      <c r="F53" s="35">
        <v>228</v>
      </c>
      <c r="G53" s="102">
        <f t="shared" si="8"/>
        <v>70.614035087719301</v>
      </c>
      <c r="H53" s="35">
        <v>115</v>
      </c>
      <c r="I53" s="35">
        <v>228</v>
      </c>
      <c r="J53" s="102">
        <f t="shared" si="9"/>
        <v>50.438596491228068</v>
      </c>
      <c r="K53" s="35">
        <v>117</v>
      </c>
      <c r="L53" s="35">
        <v>228</v>
      </c>
      <c r="M53" s="102">
        <f t="shared" si="10"/>
        <v>51.315789473684212</v>
      </c>
      <c r="N53" s="35">
        <v>123</v>
      </c>
      <c r="O53" s="35">
        <v>227</v>
      </c>
      <c r="P53" s="102">
        <f t="shared" si="11"/>
        <v>54.185022026431717</v>
      </c>
      <c r="Q53" s="35">
        <v>86</v>
      </c>
      <c r="R53" s="35">
        <v>228</v>
      </c>
      <c r="S53" s="102">
        <f t="shared" si="12"/>
        <v>37.719298245614034</v>
      </c>
      <c r="T53" s="35">
        <v>137</v>
      </c>
      <c r="U53" s="35">
        <v>228</v>
      </c>
      <c r="V53" s="102">
        <f t="shared" si="13"/>
        <v>60.087719298245617</v>
      </c>
      <c r="W53" s="35">
        <v>120</v>
      </c>
      <c r="X53" s="35">
        <v>228</v>
      </c>
      <c r="Y53" s="102">
        <f t="shared" si="14"/>
        <v>52.631578947368418</v>
      </c>
      <c r="Z53" s="35">
        <v>133</v>
      </c>
      <c r="AA53" s="35">
        <v>228</v>
      </c>
      <c r="AB53" s="102">
        <f t="shared" si="15"/>
        <v>58.333333333333336</v>
      </c>
    </row>
    <row r="54" spans="1:28">
      <c r="A54" s="33" t="s">
        <v>18</v>
      </c>
      <c r="B54" s="33" t="s">
        <v>48</v>
      </c>
      <c r="C54" s="34">
        <v>1024022006</v>
      </c>
      <c r="D54" s="33" t="s">
        <v>49</v>
      </c>
      <c r="E54" s="35">
        <v>10</v>
      </c>
      <c r="F54" s="35">
        <v>39</v>
      </c>
      <c r="G54" s="102">
        <f t="shared" si="8"/>
        <v>25.641025641025642</v>
      </c>
      <c r="H54" s="35">
        <v>6</v>
      </c>
      <c r="I54" s="35">
        <v>39</v>
      </c>
      <c r="J54" s="102">
        <f t="shared" si="9"/>
        <v>15.384615384615385</v>
      </c>
      <c r="K54" s="35">
        <v>9</v>
      </c>
      <c r="L54" s="35">
        <v>39</v>
      </c>
      <c r="M54" s="102">
        <f t="shared" si="10"/>
        <v>23.076923076923077</v>
      </c>
      <c r="N54" s="35">
        <v>8</v>
      </c>
      <c r="O54" s="35">
        <v>39</v>
      </c>
      <c r="P54" s="102">
        <f t="shared" si="11"/>
        <v>20.512820512820515</v>
      </c>
      <c r="Q54" s="35">
        <v>7</v>
      </c>
      <c r="R54" s="35">
        <v>39</v>
      </c>
      <c r="S54" s="102">
        <f t="shared" si="12"/>
        <v>17.948717948717949</v>
      </c>
      <c r="T54" s="35">
        <v>16</v>
      </c>
      <c r="U54" s="35">
        <v>39</v>
      </c>
      <c r="V54" s="102">
        <f t="shared" si="13"/>
        <v>41.025641025641029</v>
      </c>
      <c r="W54" s="35">
        <v>12</v>
      </c>
      <c r="X54" s="35">
        <v>39</v>
      </c>
      <c r="Y54" s="102">
        <f t="shared" si="14"/>
        <v>30.76923076923077</v>
      </c>
      <c r="Z54" s="35">
        <v>19</v>
      </c>
      <c r="AA54" s="35">
        <v>39</v>
      </c>
      <c r="AB54" s="102">
        <f t="shared" si="15"/>
        <v>48.717948717948715</v>
      </c>
    </row>
    <row r="55" spans="1:28">
      <c r="A55" s="33" t="s">
        <v>18</v>
      </c>
      <c r="B55" s="33" t="s">
        <v>52</v>
      </c>
      <c r="C55" s="34">
        <v>1024022007</v>
      </c>
      <c r="D55" s="33" t="s">
        <v>52</v>
      </c>
      <c r="E55" s="35">
        <v>23</v>
      </c>
      <c r="F55" s="35">
        <v>78</v>
      </c>
      <c r="G55" s="102">
        <f t="shared" si="8"/>
        <v>29.487179487179485</v>
      </c>
      <c r="H55" s="35">
        <v>16</v>
      </c>
      <c r="I55" s="35">
        <v>78</v>
      </c>
      <c r="J55" s="102">
        <f t="shared" si="9"/>
        <v>20.512820512820515</v>
      </c>
      <c r="K55" s="35">
        <v>16</v>
      </c>
      <c r="L55" s="35">
        <v>78</v>
      </c>
      <c r="M55" s="102">
        <f t="shared" si="10"/>
        <v>20.512820512820515</v>
      </c>
      <c r="N55" s="35">
        <v>24</v>
      </c>
      <c r="O55" s="35">
        <v>78</v>
      </c>
      <c r="P55" s="102">
        <f t="shared" si="11"/>
        <v>30.76923076923077</v>
      </c>
      <c r="Q55" s="35">
        <v>15</v>
      </c>
      <c r="R55" s="35">
        <v>78</v>
      </c>
      <c r="S55" s="102">
        <f t="shared" si="12"/>
        <v>19.23076923076923</v>
      </c>
      <c r="T55" s="35">
        <v>40</v>
      </c>
      <c r="U55" s="35">
        <v>78</v>
      </c>
      <c r="V55" s="102">
        <f t="shared" si="13"/>
        <v>51.282051282051285</v>
      </c>
      <c r="W55" s="35">
        <v>40</v>
      </c>
      <c r="X55" s="35">
        <v>78</v>
      </c>
      <c r="Y55" s="102">
        <f t="shared" si="14"/>
        <v>51.282051282051285</v>
      </c>
      <c r="Z55" s="35">
        <v>41</v>
      </c>
      <c r="AA55" s="35">
        <v>78</v>
      </c>
      <c r="AB55" s="102">
        <f t="shared" si="15"/>
        <v>52.564102564102562</v>
      </c>
    </row>
    <row r="56" spans="1:28">
      <c r="A56" s="33" t="s">
        <v>18</v>
      </c>
      <c r="B56" s="33" t="s">
        <v>37</v>
      </c>
      <c r="C56" s="34">
        <v>1024022009</v>
      </c>
      <c r="D56" s="33" t="s">
        <v>41</v>
      </c>
      <c r="E56" s="35">
        <v>6</v>
      </c>
      <c r="F56" s="35">
        <v>37</v>
      </c>
      <c r="G56" s="102">
        <f t="shared" si="8"/>
        <v>16.216216216216218</v>
      </c>
      <c r="H56" s="35">
        <v>5</v>
      </c>
      <c r="I56" s="35">
        <v>37</v>
      </c>
      <c r="J56" s="102">
        <f t="shared" si="9"/>
        <v>13.513513513513514</v>
      </c>
      <c r="K56" s="35">
        <v>2</v>
      </c>
      <c r="L56" s="35">
        <v>37</v>
      </c>
      <c r="M56" s="102">
        <f t="shared" si="10"/>
        <v>5.4054054054054053</v>
      </c>
      <c r="N56" s="35">
        <v>8</v>
      </c>
      <c r="O56" s="35">
        <v>37</v>
      </c>
      <c r="P56" s="102">
        <f t="shared" si="11"/>
        <v>21.621621621621621</v>
      </c>
      <c r="Q56" s="35">
        <v>6</v>
      </c>
      <c r="R56" s="35">
        <v>37</v>
      </c>
      <c r="S56" s="102">
        <f t="shared" si="12"/>
        <v>16.216216216216218</v>
      </c>
      <c r="T56" s="35">
        <v>10</v>
      </c>
      <c r="U56" s="35">
        <v>37</v>
      </c>
      <c r="V56" s="102">
        <f t="shared" si="13"/>
        <v>27.027027027027028</v>
      </c>
      <c r="W56" s="35">
        <v>23</v>
      </c>
      <c r="X56" s="35">
        <v>37</v>
      </c>
      <c r="Y56" s="102">
        <f t="shared" si="14"/>
        <v>62.162162162162161</v>
      </c>
      <c r="Z56" s="35">
        <v>16</v>
      </c>
      <c r="AA56" s="35">
        <v>37</v>
      </c>
      <c r="AB56" s="102">
        <f t="shared" si="15"/>
        <v>43.243243243243242</v>
      </c>
    </row>
    <row r="57" spans="1:28">
      <c r="A57" s="33" t="s">
        <v>18</v>
      </c>
      <c r="B57" s="33" t="s">
        <v>37</v>
      </c>
      <c r="C57" s="34">
        <v>1024022010</v>
      </c>
      <c r="D57" s="33" t="s">
        <v>53</v>
      </c>
      <c r="E57" s="35">
        <v>7</v>
      </c>
      <c r="F57" s="35">
        <v>16</v>
      </c>
      <c r="G57" s="102">
        <f t="shared" si="8"/>
        <v>43.75</v>
      </c>
      <c r="H57" s="35">
        <v>4</v>
      </c>
      <c r="I57" s="35">
        <v>16</v>
      </c>
      <c r="J57" s="102">
        <f t="shared" si="9"/>
        <v>25</v>
      </c>
      <c r="K57" s="35">
        <v>4</v>
      </c>
      <c r="L57" s="35">
        <v>16</v>
      </c>
      <c r="M57" s="102">
        <f t="shared" si="10"/>
        <v>25</v>
      </c>
      <c r="N57" s="35">
        <v>5</v>
      </c>
      <c r="O57" s="35">
        <v>16</v>
      </c>
      <c r="P57" s="102">
        <f t="shared" si="11"/>
        <v>31.25</v>
      </c>
      <c r="Q57" s="35">
        <v>4</v>
      </c>
      <c r="R57" s="35">
        <v>16</v>
      </c>
      <c r="S57" s="102">
        <f t="shared" si="12"/>
        <v>25</v>
      </c>
      <c r="T57" s="35">
        <v>10</v>
      </c>
      <c r="U57" s="35">
        <v>16</v>
      </c>
      <c r="V57" s="102">
        <f t="shared" si="13"/>
        <v>62.5</v>
      </c>
      <c r="W57" s="35">
        <v>10</v>
      </c>
      <c r="X57" s="35">
        <v>16</v>
      </c>
      <c r="Y57" s="102">
        <f t="shared" si="14"/>
        <v>62.5</v>
      </c>
      <c r="Z57" s="35">
        <v>6</v>
      </c>
      <c r="AA57" s="35">
        <v>16</v>
      </c>
      <c r="AB57" s="102">
        <f t="shared" si="15"/>
        <v>37.5</v>
      </c>
    </row>
    <row r="58" spans="1:28">
      <c r="A58" s="33" t="s">
        <v>18</v>
      </c>
      <c r="B58" s="33" t="s">
        <v>37</v>
      </c>
      <c r="C58" s="34">
        <v>1024022011</v>
      </c>
      <c r="D58" s="33" t="s">
        <v>38</v>
      </c>
      <c r="E58" s="35">
        <v>5</v>
      </c>
      <c r="F58" s="35">
        <v>36</v>
      </c>
      <c r="G58" s="102">
        <f t="shared" si="8"/>
        <v>13.888888888888889</v>
      </c>
      <c r="H58" s="35">
        <v>3</v>
      </c>
      <c r="I58" s="35">
        <v>36</v>
      </c>
      <c r="J58" s="102">
        <f t="shared" si="9"/>
        <v>8.3333333333333339</v>
      </c>
      <c r="K58" s="35">
        <v>8</v>
      </c>
      <c r="L58" s="35">
        <v>35</v>
      </c>
      <c r="M58" s="102">
        <f t="shared" si="10"/>
        <v>22.857142857142858</v>
      </c>
      <c r="N58" s="35">
        <v>6</v>
      </c>
      <c r="O58" s="35">
        <v>36</v>
      </c>
      <c r="P58" s="102">
        <f t="shared" si="11"/>
        <v>16.666666666666668</v>
      </c>
      <c r="Q58" s="35">
        <v>9</v>
      </c>
      <c r="R58" s="35">
        <v>36</v>
      </c>
      <c r="S58" s="102">
        <f t="shared" si="12"/>
        <v>25</v>
      </c>
      <c r="T58" s="35">
        <v>7</v>
      </c>
      <c r="U58" s="35">
        <v>35</v>
      </c>
      <c r="V58" s="102">
        <f t="shared" si="13"/>
        <v>20</v>
      </c>
      <c r="W58" s="35">
        <v>6</v>
      </c>
      <c r="X58" s="35">
        <v>35</v>
      </c>
      <c r="Y58" s="102">
        <f t="shared" si="14"/>
        <v>17.142857142857142</v>
      </c>
      <c r="Z58" s="35">
        <v>10</v>
      </c>
      <c r="AA58" s="35">
        <v>35</v>
      </c>
      <c r="AB58" s="102">
        <f t="shared" si="15"/>
        <v>28.571428571428573</v>
      </c>
    </row>
    <row r="59" spans="1:28">
      <c r="A59" s="33" t="s">
        <v>18</v>
      </c>
      <c r="B59" s="33" t="s">
        <v>46</v>
      </c>
      <c r="C59" s="34">
        <v>1024022012</v>
      </c>
      <c r="D59" s="33" t="s">
        <v>47</v>
      </c>
      <c r="E59" s="35">
        <v>38</v>
      </c>
      <c r="F59" s="35">
        <v>87</v>
      </c>
      <c r="G59" s="102">
        <f t="shared" si="8"/>
        <v>43.678160919540232</v>
      </c>
      <c r="H59" s="35">
        <v>22</v>
      </c>
      <c r="I59" s="35">
        <v>87</v>
      </c>
      <c r="J59" s="102">
        <f t="shared" si="9"/>
        <v>25.287356321839081</v>
      </c>
      <c r="K59" s="35">
        <v>29</v>
      </c>
      <c r="L59" s="35">
        <v>87</v>
      </c>
      <c r="M59" s="102">
        <f t="shared" si="10"/>
        <v>33.333333333333336</v>
      </c>
      <c r="N59" s="35">
        <v>35</v>
      </c>
      <c r="O59" s="35">
        <v>87</v>
      </c>
      <c r="P59" s="102">
        <f t="shared" si="11"/>
        <v>40.229885057471265</v>
      </c>
      <c r="Q59" s="35">
        <v>22</v>
      </c>
      <c r="R59" s="35">
        <v>87</v>
      </c>
      <c r="S59" s="102">
        <f t="shared" si="12"/>
        <v>25.287356321839081</v>
      </c>
      <c r="T59" s="35">
        <v>43</v>
      </c>
      <c r="U59" s="35">
        <v>87</v>
      </c>
      <c r="V59" s="102">
        <f t="shared" si="13"/>
        <v>49.425287356321839</v>
      </c>
      <c r="W59" s="35">
        <v>41</v>
      </c>
      <c r="X59" s="35">
        <v>87</v>
      </c>
      <c r="Y59" s="102">
        <f t="shared" si="14"/>
        <v>47.126436781609193</v>
      </c>
      <c r="Z59" s="35">
        <v>46</v>
      </c>
      <c r="AA59" s="35">
        <v>87</v>
      </c>
      <c r="AB59" s="102">
        <f t="shared" si="15"/>
        <v>52.873563218390807</v>
      </c>
    </row>
    <row r="60" spans="1:28">
      <c r="A60" s="33" t="s">
        <v>18</v>
      </c>
      <c r="B60" s="33" t="s">
        <v>19</v>
      </c>
      <c r="C60" s="34">
        <v>1024022013</v>
      </c>
      <c r="D60" s="33" t="s">
        <v>20</v>
      </c>
      <c r="E60" s="39"/>
      <c r="F60" s="39"/>
      <c r="G60" s="102" t="str">
        <f t="shared" si="8"/>
        <v/>
      </c>
      <c r="H60" s="39"/>
      <c r="I60" s="39"/>
      <c r="J60" s="102" t="str">
        <f t="shared" si="9"/>
        <v/>
      </c>
      <c r="K60" s="39"/>
      <c r="L60" s="39"/>
      <c r="M60" s="102" t="str">
        <f t="shared" si="10"/>
        <v/>
      </c>
      <c r="N60" s="39"/>
      <c r="O60" s="39"/>
      <c r="P60" s="102" t="str">
        <f t="shared" si="11"/>
        <v/>
      </c>
      <c r="Q60" s="39"/>
      <c r="R60" s="39"/>
      <c r="S60" s="102" t="str">
        <f t="shared" si="12"/>
        <v/>
      </c>
      <c r="T60" s="39"/>
      <c r="U60" s="39"/>
      <c r="V60" s="102" t="str">
        <f t="shared" si="13"/>
        <v/>
      </c>
      <c r="W60" s="39"/>
      <c r="X60" s="39"/>
      <c r="Y60" s="102" t="str">
        <f t="shared" si="14"/>
        <v/>
      </c>
      <c r="Z60" s="39"/>
      <c r="AA60" s="39"/>
      <c r="AB60" s="102" t="str">
        <f t="shared" si="15"/>
        <v/>
      </c>
    </row>
  </sheetData>
  <sheetProtection password="8007" sheet="1" objects="1" scenarios="1"/>
  <sortState ref="A4:AB52">
    <sortCondition ref="C4:C52"/>
  </sortState>
  <mergeCells count="12">
    <mergeCell ref="H1:J1"/>
    <mergeCell ref="K1:M1"/>
    <mergeCell ref="C1:C3"/>
    <mergeCell ref="A1:A3"/>
    <mergeCell ref="B1:B3"/>
    <mergeCell ref="D1:D3"/>
    <mergeCell ref="E1:G1"/>
    <mergeCell ref="N1:P1"/>
    <mergeCell ref="Q1:S1"/>
    <mergeCell ref="T1:V1"/>
    <mergeCell ref="W1:Y1"/>
    <mergeCell ref="Z1:A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60"/>
  <sheetViews>
    <sheetView showGridLines="0" showRowColHeaders="0" topLeftCell="J1" workbookViewId="0">
      <selection activeCell="B8" sqref="B8:D8"/>
    </sheetView>
  </sheetViews>
  <sheetFormatPr defaultRowHeight="21"/>
  <cols>
    <col min="1" max="1" width="10.5" style="36" bestFit="1" customWidth="1"/>
    <col min="2" max="2" width="14.625" style="36" bestFit="1" customWidth="1"/>
    <col min="3" max="3" width="10.875" style="36" bestFit="1" customWidth="1"/>
    <col min="4" max="4" width="46.75" style="36" bestFit="1" customWidth="1"/>
    <col min="5" max="6" width="9" style="36"/>
    <col min="7" max="7" width="9" style="106"/>
    <col min="8" max="9" width="9" style="36"/>
    <col min="10" max="10" width="9" style="106"/>
    <col min="11" max="12" width="9" style="36"/>
    <col min="13" max="13" width="9" style="106"/>
    <col min="14" max="15" width="9" style="36"/>
    <col min="16" max="16" width="9" style="106"/>
    <col min="17" max="18" width="9" style="36"/>
    <col min="19" max="19" width="9" style="106"/>
    <col min="20" max="21" width="9" style="36"/>
    <col min="22" max="22" width="9" style="106"/>
    <col min="23" max="24" width="9" style="36"/>
    <col min="25" max="25" width="9" style="106"/>
    <col min="26" max="27" width="9" style="36"/>
    <col min="28" max="28" width="9" style="106"/>
    <col min="29" max="16384" width="9" style="36"/>
  </cols>
  <sheetData>
    <row r="1" spans="1:28">
      <c r="A1" s="133" t="s">
        <v>0</v>
      </c>
      <c r="B1" s="133" t="s">
        <v>1</v>
      </c>
      <c r="C1" s="130" t="s">
        <v>11</v>
      </c>
      <c r="D1" s="133" t="s">
        <v>2</v>
      </c>
      <c r="E1" s="125" t="s">
        <v>3</v>
      </c>
      <c r="F1" s="125"/>
      <c r="G1" s="126"/>
      <c r="H1" s="124" t="s">
        <v>4</v>
      </c>
      <c r="I1" s="125"/>
      <c r="J1" s="126"/>
      <c r="K1" s="124" t="s">
        <v>5</v>
      </c>
      <c r="L1" s="125"/>
      <c r="M1" s="126"/>
      <c r="N1" s="124" t="s">
        <v>6</v>
      </c>
      <c r="O1" s="125"/>
      <c r="P1" s="126"/>
      <c r="Q1" s="127" t="s">
        <v>7</v>
      </c>
      <c r="R1" s="128"/>
      <c r="S1" s="129"/>
      <c r="T1" s="124" t="s">
        <v>8</v>
      </c>
      <c r="U1" s="125"/>
      <c r="V1" s="126"/>
      <c r="W1" s="124" t="s">
        <v>9</v>
      </c>
      <c r="X1" s="125"/>
      <c r="Y1" s="126"/>
      <c r="Z1" s="124" t="s">
        <v>10</v>
      </c>
      <c r="AA1" s="125"/>
      <c r="AB1" s="125"/>
    </row>
    <row r="2" spans="1:28">
      <c r="A2" s="134"/>
      <c r="B2" s="134"/>
      <c r="C2" s="131"/>
      <c r="D2" s="134"/>
      <c r="E2" s="16" t="s">
        <v>12</v>
      </c>
      <c r="F2" s="17" t="s">
        <v>13</v>
      </c>
      <c r="G2" s="99" t="s">
        <v>14</v>
      </c>
      <c r="H2" s="19" t="s">
        <v>12</v>
      </c>
      <c r="I2" s="17" t="s">
        <v>13</v>
      </c>
      <c r="J2" s="99" t="s">
        <v>14</v>
      </c>
      <c r="K2" s="19" t="s">
        <v>12</v>
      </c>
      <c r="L2" s="17" t="s">
        <v>13</v>
      </c>
      <c r="M2" s="99" t="s">
        <v>14</v>
      </c>
      <c r="N2" s="19" t="s">
        <v>12</v>
      </c>
      <c r="O2" s="17" t="s">
        <v>13</v>
      </c>
      <c r="P2" s="99" t="s">
        <v>14</v>
      </c>
      <c r="Q2" s="19" t="s">
        <v>12</v>
      </c>
      <c r="R2" s="20" t="s">
        <v>13</v>
      </c>
      <c r="S2" s="104" t="s">
        <v>14</v>
      </c>
      <c r="T2" s="19" t="s">
        <v>12</v>
      </c>
      <c r="U2" s="17" t="s">
        <v>13</v>
      </c>
      <c r="V2" s="99" t="s">
        <v>14</v>
      </c>
      <c r="W2" s="19" t="s">
        <v>12</v>
      </c>
      <c r="X2" s="17" t="s">
        <v>13</v>
      </c>
      <c r="Y2" s="99" t="s">
        <v>14</v>
      </c>
      <c r="Z2" s="19" t="s">
        <v>12</v>
      </c>
      <c r="AA2" s="17" t="s">
        <v>13</v>
      </c>
      <c r="AB2" s="99" t="s">
        <v>14</v>
      </c>
    </row>
    <row r="3" spans="1:28">
      <c r="A3" s="135"/>
      <c r="B3" s="135"/>
      <c r="C3" s="132"/>
      <c r="D3" s="135"/>
      <c r="E3" s="22" t="s">
        <v>15</v>
      </c>
      <c r="F3" s="23" t="s">
        <v>16</v>
      </c>
      <c r="G3" s="100" t="s">
        <v>17</v>
      </c>
      <c r="H3" s="25" t="s">
        <v>15</v>
      </c>
      <c r="I3" s="23" t="s">
        <v>16</v>
      </c>
      <c r="J3" s="100" t="s">
        <v>17</v>
      </c>
      <c r="K3" s="25" t="s">
        <v>15</v>
      </c>
      <c r="L3" s="23" t="s">
        <v>16</v>
      </c>
      <c r="M3" s="100" t="s">
        <v>17</v>
      </c>
      <c r="N3" s="25" t="s">
        <v>15</v>
      </c>
      <c r="O3" s="23" t="s">
        <v>16</v>
      </c>
      <c r="P3" s="100" t="s">
        <v>17</v>
      </c>
      <c r="Q3" s="25" t="s">
        <v>15</v>
      </c>
      <c r="R3" s="26" t="s">
        <v>16</v>
      </c>
      <c r="S3" s="105" t="s">
        <v>17</v>
      </c>
      <c r="T3" s="25" t="s">
        <v>15</v>
      </c>
      <c r="U3" s="23" t="s">
        <v>16</v>
      </c>
      <c r="V3" s="100" t="s">
        <v>17</v>
      </c>
      <c r="W3" s="25" t="s">
        <v>15</v>
      </c>
      <c r="X3" s="23" t="s">
        <v>16</v>
      </c>
      <c r="Y3" s="100" t="s">
        <v>17</v>
      </c>
      <c r="Z3" s="25" t="s">
        <v>15</v>
      </c>
      <c r="AA3" s="23" t="s">
        <v>16</v>
      </c>
      <c r="AB3" s="100" t="s">
        <v>17</v>
      </c>
    </row>
    <row r="4" spans="1:28">
      <c r="A4" s="28"/>
      <c r="B4" s="28"/>
      <c r="C4" s="29">
        <v>1006</v>
      </c>
      <c r="D4" s="30" t="s">
        <v>112</v>
      </c>
      <c r="E4" s="31">
        <f>SUM(E7:E60)</f>
        <v>4220</v>
      </c>
      <c r="F4" s="31">
        <f>SUM(F7:F60)</f>
        <v>7162</v>
      </c>
      <c r="G4" s="101">
        <f t="shared" ref="G4:G6" si="0">IF(F4="","",(E4*100)/F4)</f>
        <v>58.922088802010613</v>
      </c>
      <c r="H4" s="31">
        <f>SUM(H7:H60)</f>
        <v>2916</v>
      </c>
      <c r="I4" s="31">
        <f>SUM(I7:I60)</f>
        <v>7256</v>
      </c>
      <c r="J4" s="101">
        <f t="shared" ref="J4:J6" si="1">IF(I4="","",(H4*100)/I4)</f>
        <v>40.187431091510476</v>
      </c>
      <c r="K4" s="31">
        <f>SUM(K7:K60)</f>
        <v>3284</v>
      </c>
      <c r="L4" s="31">
        <f>SUM(L7:L60)</f>
        <v>7134</v>
      </c>
      <c r="M4" s="101">
        <f t="shared" ref="M4:M6" si="2">IF(L4="","",(K4*100)/L4)</f>
        <v>46.033081020465374</v>
      </c>
      <c r="N4" s="31">
        <f>SUM(N7:N60)</f>
        <v>4083</v>
      </c>
      <c r="O4" s="31">
        <f>SUM(O7:O60)</f>
        <v>7280</v>
      </c>
      <c r="P4" s="101">
        <f t="shared" ref="P4:P6" si="3">IF(O4="","",(N4*100)/O4)</f>
        <v>56.085164835164832</v>
      </c>
      <c r="Q4" s="31">
        <f>SUM(Q7:Q60)</f>
        <v>3527</v>
      </c>
      <c r="R4" s="31">
        <f>SUM(R7:R60)</f>
        <v>7236</v>
      </c>
      <c r="S4" s="101">
        <f t="shared" ref="S4:S6" si="4">IF(R4="","",(Q4*100)/R4)</f>
        <v>48.742399115533445</v>
      </c>
      <c r="T4" s="31">
        <f>SUM(T7:T60)</f>
        <v>4393</v>
      </c>
      <c r="U4" s="31">
        <f>SUM(U7:U60)</f>
        <v>7113</v>
      </c>
      <c r="V4" s="101">
        <f t="shared" ref="V4:V6" si="5">IF(U4="","",(T4*100)/U4)</f>
        <v>61.760157458175172</v>
      </c>
      <c r="W4" s="31">
        <f>SUM(W7:W60)</f>
        <v>4495</v>
      </c>
      <c r="X4" s="31">
        <f>SUM(X7:X60)</f>
        <v>7113</v>
      </c>
      <c r="Y4" s="101">
        <f t="shared" ref="Y4:Y6" si="6">IF(X4="","",(W4*100)/X4)</f>
        <v>63.194151553493604</v>
      </c>
      <c r="Z4" s="31">
        <f>SUM(Z7:Z60)</f>
        <v>4448</v>
      </c>
      <c r="AA4" s="31">
        <f>SUM(AA7:AA60)</f>
        <v>7113</v>
      </c>
      <c r="AB4" s="101">
        <f t="shared" ref="AB4:AB6" si="7">IF(AA4="","",(Z4*100)/AA4)</f>
        <v>62.533389568395897</v>
      </c>
    </row>
    <row r="5" spans="1:28">
      <c r="A5" s="28"/>
      <c r="B5" s="28"/>
      <c r="C5" s="29">
        <v>1011</v>
      </c>
      <c r="D5" s="30" t="s">
        <v>114</v>
      </c>
      <c r="E5" s="31">
        <f>SUM(E7:E30)</f>
        <v>2759</v>
      </c>
      <c r="F5" s="31">
        <f>SUM(F7:F30)</f>
        <v>4581</v>
      </c>
      <c r="G5" s="101">
        <f t="shared" si="0"/>
        <v>60.227024667103251</v>
      </c>
      <c r="H5" s="31">
        <f>SUM(H7:H30)</f>
        <v>1844</v>
      </c>
      <c r="I5" s="31">
        <f>SUM(I7:I30)</f>
        <v>4644</v>
      </c>
      <c r="J5" s="101">
        <f t="shared" si="1"/>
        <v>39.707149009474591</v>
      </c>
      <c r="K5" s="31">
        <f>SUM(K7:K30)</f>
        <v>2138</v>
      </c>
      <c r="L5" s="31">
        <f>SUM(L7:L30)</f>
        <v>4570</v>
      </c>
      <c r="M5" s="101">
        <f t="shared" si="2"/>
        <v>46.783369803063458</v>
      </c>
      <c r="N5" s="31">
        <f>SUM(N7:N30)</f>
        <v>2692</v>
      </c>
      <c r="O5" s="31">
        <f>SUM(O7:O30)</f>
        <v>4670</v>
      </c>
      <c r="P5" s="101">
        <f t="shared" si="3"/>
        <v>57.644539614561026</v>
      </c>
      <c r="Q5" s="31">
        <f>SUM(Q7:Q30)</f>
        <v>2346</v>
      </c>
      <c r="R5" s="31">
        <f>SUM(R7:R30)</f>
        <v>4635</v>
      </c>
      <c r="S5" s="101">
        <f t="shared" si="4"/>
        <v>50.614886731391586</v>
      </c>
      <c r="T5" s="31">
        <f>SUM(T7:T30)</f>
        <v>2866</v>
      </c>
      <c r="U5" s="31">
        <f>SUM(U7:U30)</f>
        <v>4560</v>
      </c>
      <c r="V5" s="101">
        <f t="shared" si="5"/>
        <v>62.850877192982459</v>
      </c>
      <c r="W5" s="31">
        <f>SUM(W7:W30)</f>
        <v>2992</v>
      </c>
      <c r="X5" s="31">
        <f>SUM(X7:X30)</f>
        <v>4560</v>
      </c>
      <c r="Y5" s="101">
        <f t="shared" si="6"/>
        <v>65.614035087719301</v>
      </c>
      <c r="Z5" s="31">
        <f>SUM(Z7:Z30)</f>
        <v>2837</v>
      </c>
      <c r="AA5" s="31">
        <f>SUM(AA7:AA30)</f>
        <v>4560</v>
      </c>
      <c r="AB5" s="101">
        <f t="shared" si="7"/>
        <v>62.214912280701753</v>
      </c>
    </row>
    <row r="6" spans="1:28">
      <c r="A6" s="28"/>
      <c r="B6" s="28"/>
      <c r="C6" s="29">
        <v>1024</v>
      </c>
      <c r="D6" s="30" t="s">
        <v>116</v>
      </c>
      <c r="E6" s="31">
        <f>SUM(E31:E60)</f>
        <v>1461</v>
      </c>
      <c r="F6" s="31">
        <f>SUM(F31:F60)</f>
        <v>2581</v>
      </c>
      <c r="G6" s="101">
        <f t="shared" si="0"/>
        <v>56.605966679581556</v>
      </c>
      <c r="H6" s="31">
        <f>SUM(H31:H60)</f>
        <v>1072</v>
      </c>
      <c r="I6" s="31">
        <f>SUM(I31:I60)</f>
        <v>2612</v>
      </c>
      <c r="J6" s="101">
        <f t="shared" si="1"/>
        <v>41.04134762633997</v>
      </c>
      <c r="K6" s="31">
        <f>SUM(K31:K60)</f>
        <v>1146</v>
      </c>
      <c r="L6" s="31">
        <f>SUM(L31:L60)</f>
        <v>2564</v>
      </c>
      <c r="M6" s="101">
        <f t="shared" si="2"/>
        <v>44.695787831513258</v>
      </c>
      <c r="N6" s="31">
        <f>SUM(N31:N60)</f>
        <v>1391</v>
      </c>
      <c r="O6" s="31">
        <f>SUM(O31:O60)</f>
        <v>2610</v>
      </c>
      <c r="P6" s="101">
        <f t="shared" si="3"/>
        <v>53.29501915708812</v>
      </c>
      <c r="Q6" s="31">
        <f>SUM(Q31:Q60)</f>
        <v>1181</v>
      </c>
      <c r="R6" s="31">
        <f>SUM(R31:R60)</f>
        <v>2601</v>
      </c>
      <c r="S6" s="101">
        <f t="shared" si="4"/>
        <v>45.40561322568243</v>
      </c>
      <c r="T6" s="31">
        <f>SUM(T31:T60)</f>
        <v>1527</v>
      </c>
      <c r="U6" s="31">
        <f>SUM(U31:U60)</f>
        <v>2553</v>
      </c>
      <c r="V6" s="101">
        <f t="shared" si="5"/>
        <v>59.811985898942417</v>
      </c>
      <c r="W6" s="31">
        <f>SUM(W31:W60)</f>
        <v>1503</v>
      </c>
      <c r="X6" s="31">
        <f>SUM(X31:X60)</f>
        <v>2553</v>
      </c>
      <c r="Y6" s="101">
        <f t="shared" si="6"/>
        <v>58.871915393654525</v>
      </c>
      <c r="Z6" s="31">
        <f>SUM(Z31:Z60)</f>
        <v>1611</v>
      </c>
      <c r="AA6" s="31">
        <f>SUM(AA31:AA60)</f>
        <v>2553</v>
      </c>
      <c r="AB6" s="101">
        <f t="shared" si="7"/>
        <v>63.10223266745006</v>
      </c>
    </row>
    <row r="7" spans="1:28">
      <c r="A7" s="33" t="s">
        <v>56</v>
      </c>
      <c r="B7" s="33" t="s">
        <v>59</v>
      </c>
      <c r="C7" s="34">
        <v>1011012001</v>
      </c>
      <c r="D7" s="33" t="s">
        <v>56</v>
      </c>
      <c r="E7" s="35">
        <v>289</v>
      </c>
      <c r="F7" s="35">
        <v>420</v>
      </c>
      <c r="G7" s="102">
        <f>IF(F7="","",(E7*100)/F7)</f>
        <v>68.80952380952381</v>
      </c>
      <c r="H7" s="35">
        <v>173</v>
      </c>
      <c r="I7" s="35">
        <v>427</v>
      </c>
      <c r="J7" s="102">
        <f>IF(I7="","",(H7*100)/I7)</f>
        <v>40.515222482435597</v>
      </c>
      <c r="K7" s="35">
        <v>193</v>
      </c>
      <c r="L7" s="35">
        <v>419</v>
      </c>
      <c r="M7" s="102">
        <f>IF(L7="","",(K7*100)/L7)</f>
        <v>46.062052505966584</v>
      </c>
      <c r="N7" s="35">
        <v>262</v>
      </c>
      <c r="O7" s="35">
        <v>429</v>
      </c>
      <c r="P7" s="102">
        <f>IF(O7="","",(N7*100)/O7)</f>
        <v>61.072261072261071</v>
      </c>
      <c r="Q7" s="35">
        <v>234</v>
      </c>
      <c r="R7" s="35">
        <v>425</v>
      </c>
      <c r="S7" s="102">
        <f>IF(R7="","",(Q7*100)/R7)</f>
        <v>55.058823529411768</v>
      </c>
      <c r="T7" s="35">
        <v>274</v>
      </c>
      <c r="U7" s="35">
        <v>419</v>
      </c>
      <c r="V7" s="102">
        <f>IF(U7="","",(T7*100)/U7)</f>
        <v>65.393794749403341</v>
      </c>
      <c r="W7" s="35">
        <v>319</v>
      </c>
      <c r="X7" s="35">
        <v>419</v>
      </c>
      <c r="Y7" s="102">
        <f>IF(X7="","",(W7*100)/X7)</f>
        <v>76.133651551312653</v>
      </c>
      <c r="Z7" s="35">
        <v>262</v>
      </c>
      <c r="AA7" s="35">
        <v>419</v>
      </c>
      <c r="AB7" s="102">
        <f>IF(AA7="","",(Z7*100)/AA7)</f>
        <v>62.529832935560862</v>
      </c>
    </row>
    <row r="8" spans="1:28">
      <c r="A8" s="33" t="s">
        <v>56</v>
      </c>
      <c r="B8" s="33" t="s">
        <v>59</v>
      </c>
      <c r="C8" s="34">
        <v>1011012002</v>
      </c>
      <c r="D8" s="33" t="s">
        <v>82</v>
      </c>
      <c r="E8" s="35">
        <v>380</v>
      </c>
      <c r="F8" s="35">
        <v>447</v>
      </c>
      <c r="G8" s="102">
        <f t="shared" ref="G8:G60" si="8">IF(F8="","",(E8*100)/F8)</f>
        <v>85.011185682326627</v>
      </c>
      <c r="H8" s="35">
        <v>283</v>
      </c>
      <c r="I8" s="35">
        <v>450</v>
      </c>
      <c r="J8" s="102">
        <f t="shared" ref="J8:J60" si="9">IF(I8="","",(H8*100)/I8)</f>
        <v>62.888888888888886</v>
      </c>
      <c r="K8" s="35">
        <v>277</v>
      </c>
      <c r="L8" s="35">
        <v>446</v>
      </c>
      <c r="M8" s="102">
        <f t="shared" ref="M8:M60" si="10">IF(L8="","",(K8*100)/L8)</f>
        <v>62.107623318385649</v>
      </c>
      <c r="N8" s="35">
        <v>371</v>
      </c>
      <c r="O8" s="35">
        <v>450</v>
      </c>
      <c r="P8" s="102">
        <f t="shared" ref="P8:P60" si="11">IF(O8="","",(N8*100)/O8)</f>
        <v>82.444444444444443</v>
      </c>
      <c r="Q8" s="35">
        <v>349</v>
      </c>
      <c r="R8" s="35">
        <v>449</v>
      </c>
      <c r="S8" s="102">
        <f t="shared" ref="S8:S60" si="12">IF(R8="","",(Q8*100)/R8)</f>
        <v>77.728285077951</v>
      </c>
      <c r="T8" s="35">
        <v>333</v>
      </c>
      <c r="U8" s="35">
        <v>446</v>
      </c>
      <c r="V8" s="102">
        <f t="shared" ref="V8:V60" si="13">IF(U8="","",(T8*100)/U8)</f>
        <v>74.663677130044846</v>
      </c>
      <c r="W8" s="35">
        <v>370</v>
      </c>
      <c r="X8" s="35">
        <v>446</v>
      </c>
      <c r="Y8" s="102">
        <f t="shared" ref="Y8:Y60" si="14">IF(X8="","",(W8*100)/X8)</f>
        <v>82.959641255605376</v>
      </c>
      <c r="Z8" s="35">
        <v>317</v>
      </c>
      <c r="AA8" s="35">
        <v>446</v>
      </c>
      <c r="AB8" s="102">
        <f t="shared" ref="AB8:AB60" si="15">IF(AA8="","",(Z8*100)/AA8)</f>
        <v>71.076233183856502</v>
      </c>
    </row>
    <row r="9" spans="1:28">
      <c r="A9" s="33" t="s">
        <v>56</v>
      </c>
      <c r="B9" s="33" t="s">
        <v>59</v>
      </c>
      <c r="C9" s="34">
        <v>1011012003</v>
      </c>
      <c r="D9" s="33" t="s">
        <v>74</v>
      </c>
      <c r="E9" s="35">
        <v>64</v>
      </c>
      <c r="F9" s="35">
        <v>135</v>
      </c>
      <c r="G9" s="102">
        <f t="shared" si="8"/>
        <v>47.407407407407405</v>
      </c>
      <c r="H9" s="35">
        <v>49</v>
      </c>
      <c r="I9" s="35">
        <v>140</v>
      </c>
      <c r="J9" s="102">
        <f t="shared" si="9"/>
        <v>35</v>
      </c>
      <c r="K9" s="35">
        <v>54</v>
      </c>
      <c r="L9" s="35">
        <v>135</v>
      </c>
      <c r="M9" s="102">
        <f t="shared" si="10"/>
        <v>40</v>
      </c>
      <c r="N9" s="35">
        <v>54</v>
      </c>
      <c r="O9" s="35">
        <v>140</v>
      </c>
      <c r="P9" s="102">
        <f t="shared" si="11"/>
        <v>38.571428571428569</v>
      </c>
      <c r="Q9" s="35">
        <v>65</v>
      </c>
      <c r="R9" s="35">
        <v>139</v>
      </c>
      <c r="S9" s="102">
        <f t="shared" si="12"/>
        <v>46.762589928057551</v>
      </c>
      <c r="T9" s="35">
        <v>70</v>
      </c>
      <c r="U9" s="35">
        <v>135</v>
      </c>
      <c r="V9" s="102">
        <f t="shared" si="13"/>
        <v>51.851851851851855</v>
      </c>
      <c r="W9" s="35">
        <v>74</v>
      </c>
      <c r="X9" s="35">
        <v>135</v>
      </c>
      <c r="Y9" s="102">
        <f t="shared" si="14"/>
        <v>54.814814814814817</v>
      </c>
      <c r="Z9" s="35">
        <v>72</v>
      </c>
      <c r="AA9" s="35">
        <v>135</v>
      </c>
      <c r="AB9" s="102">
        <f t="shared" si="15"/>
        <v>53.333333333333336</v>
      </c>
    </row>
    <row r="10" spans="1:28">
      <c r="A10" s="33" t="s">
        <v>56</v>
      </c>
      <c r="B10" s="33" t="s">
        <v>59</v>
      </c>
      <c r="C10" s="34">
        <v>1011012004</v>
      </c>
      <c r="D10" s="33" t="s">
        <v>60</v>
      </c>
      <c r="E10" s="35">
        <v>72</v>
      </c>
      <c r="F10" s="35">
        <v>143</v>
      </c>
      <c r="G10" s="102">
        <f t="shared" si="8"/>
        <v>50.349650349650346</v>
      </c>
      <c r="H10" s="35">
        <v>46</v>
      </c>
      <c r="I10" s="35">
        <v>145</v>
      </c>
      <c r="J10" s="102">
        <f t="shared" si="9"/>
        <v>31.724137931034484</v>
      </c>
      <c r="K10" s="35">
        <v>50</v>
      </c>
      <c r="L10" s="35">
        <v>143</v>
      </c>
      <c r="M10" s="102">
        <f t="shared" si="10"/>
        <v>34.965034965034967</v>
      </c>
      <c r="N10" s="35">
        <v>57</v>
      </c>
      <c r="O10" s="35">
        <v>145</v>
      </c>
      <c r="P10" s="102">
        <f t="shared" si="11"/>
        <v>39.310344827586206</v>
      </c>
      <c r="Q10" s="35">
        <v>64</v>
      </c>
      <c r="R10" s="35">
        <v>144</v>
      </c>
      <c r="S10" s="102">
        <f t="shared" si="12"/>
        <v>44.444444444444443</v>
      </c>
      <c r="T10" s="35">
        <v>83</v>
      </c>
      <c r="U10" s="35">
        <v>143</v>
      </c>
      <c r="V10" s="102">
        <f t="shared" si="13"/>
        <v>58.04195804195804</v>
      </c>
      <c r="W10" s="35">
        <v>96</v>
      </c>
      <c r="X10" s="35">
        <v>143</v>
      </c>
      <c r="Y10" s="102">
        <f t="shared" si="14"/>
        <v>67.132867132867133</v>
      </c>
      <c r="Z10" s="35">
        <v>85</v>
      </c>
      <c r="AA10" s="35">
        <v>143</v>
      </c>
      <c r="AB10" s="102">
        <f t="shared" si="15"/>
        <v>59.44055944055944</v>
      </c>
    </row>
    <row r="11" spans="1:28">
      <c r="A11" s="33" t="s">
        <v>56</v>
      </c>
      <c r="B11" s="33" t="s">
        <v>59</v>
      </c>
      <c r="C11" s="34">
        <v>1011012005</v>
      </c>
      <c r="D11" s="33" t="s">
        <v>85</v>
      </c>
      <c r="E11" s="35">
        <v>43</v>
      </c>
      <c r="F11" s="35">
        <v>97</v>
      </c>
      <c r="G11" s="102">
        <f t="shared" si="8"/>
        <v>44.329896907216494</v>
      </c>
      <c r="H11" s="35">
        <v>31</v>
      </c>
      <c r="I11" s="35">
        <v>97</v>
      </c>
      <c r="J11" s="102">
        <f t="shared" si="9"/>
        <v>31.958762886597938</v>
      </c>
      <c r="K11" s="35">
        <v>41</v>
      </c>
      <c r="L11" s="35">
        <v>97</v>
      </c>
      <c r="M11" s="102">
        <f t="shared" si="10"/>
        <v>42.268041237113401</v>
      </c>
      <c r="N11" s="35">
        <v>59</v>
      </c>
      <c r="O11" s="35">
        <v>97</v>
      </c>
      <c r="P11" s="102">
        <f t="shared" si="11"/>
        <v>60.824742268041234</v>
      </c>
      <c r="Q11" s="35">
        <v>35</v>
      </c>
      <c r="R11" s="35">
        <v>97</v>
      </c>
      <c r="S11" s="102">
        <f t="shared" si="12"/>
        <v>36.082474226804123</v>
      </c>
      <c r="T11" s="35">
        <v>44</v>
      </c>
      <c r="U11" s="35">
        <v>97</v>
      </c>
      <c r="V11" s="102">
        <f t="shared" si="13"/>
        <v>45.360824742268044</v>
      </c>
      <c r="W11" s="35">
        <v>44</v>
      </c>
      <c r="X11" s="35">
        <v>97</v>
      </c>
      <c r="Y11" s="102">
        <f t="shared" si="14"/>
        <v>45.360824742268044</v>
      </c>
      <c r="Z11" s="35">
        <v>39</v>
      </c>
      <c r="AA11" s="35">
        <v>97</v>
      </c>
      <c r="AB11" s="102">
        <f t="shared" si="15"/>
        <v>40.206185567010309</v>
      </c>
    </row>
    <row r="12" spans="1:28">
      <c r="A12" s="33" t="s">
        <v>56</v>
      </c>
      <c r="B12" s="33" t="s">
        <v>59</v>
      </c>
      <c r="C12" s="34">
        <v>1011012006</v>
      </c>
      <c r="D12" s="33" t="s">
        <v>120</v>
      </c>
      <c r="E12" s="35">
        <v>193</v>
      </c>
      <c r="F12" s="35">
        <v>298</v>
      </c>
      <c r="G12" s="102">
        <f t="shared" si="8"/>
        <v>64.765100671140942</v>
      </c>
      <c r="H12" s="35">
        <v>131</v>
      </c>
      <c r="I12" s="35">
        <v>306</v>
      </c>
      <c r="J12" s="102">
        <f t="shared" si="9"/>
        <v>42.810457516339866</v>
      </c>
      <c r="K12" s="35">
        <v>138</v>
      </c>
      <c r="L12" s="35">
        <v>299</v>
      </c>
      <c r="M12" s="102">
        <f t="shared" si="10"/>
        <v>46.153846153846153</v>
      </c>
      <c r="N12" s="35">
        <v>196</v>
      </c>
      <c r="O12" s="35">
        <v>305</v>
      </c>
      <c r="P12" s="102">
        <f t="shared" si="11"/>
        <v>64.26229508196721</v>
      </c>
      <c r="Q12" s="35">
        <v>173</v>
      </c>
      <c r="R12" s="35">
        <v>306</v>
      </c>
      <c r="S12" s="102">
        <f t="shared" si="12"/>
        <v>56.535947712418299</v>
      </c>
      <c r="T12" s="35">
        <v>208</v>
      </c>
      <c r="U12" s="35">
        <v>299</v>
      </c>
      <c r="V12" s="102">
        <f t="shared" si="13"/>
        <v>69.565217391304344</v>
      </c>
      <c r="W12" s="35">
        <v>199</v>
      </c>
      <c r="X12" s="35">
        <v>299</v>
      </c>
      <c r="Y12" s="102">
        <f t="shared" si="14"/>
        <v>66.555183946488299</v>
      </c>
      <c r="Z12" s="35">
        <v>195</v>
      </c>
      <c r="AA12" s="35">
        <v>299</v>
      </c>
      <c r="AB12" s="102">
        <f t="shared" si="15"/>
        <v>65.217391304347828</v>
      </c>
    </row>
    <row r="13" spans="1:28">
      <c r="A13" s="33" t="s">
        <v>56</v>
      </c>
      <c r="B13" s="33" t="s">
        <v>59</v>
      </c>
      <c r="C13" s="34">
        <v>1011012007</v>
      </c>
      <c r="D13" s="33" t="s">
        <v>75</v>
      </c>
      <c r="E13" s="35">
        <v>20</v>
      </c>
      <c r="F13" s="35">
        <v>68</v>
      </c>
      <c r="G13" s="102">
        <f t="shared" si="8"/>
        <v>29.411764705882351</v>
      </c>
      <c r="H13" s="35">
        <v>10</v>
      </c>
      <c r="I13" s="35">
        <v>67</v>
      </c>
      <c r="J13" s="102">
        <f t="shared" si="9"/>
        <v>14.925373134328359</v>
      </c>
      <c r="K13" s="35">
        <v>26</v>
      </c>
      <c r="L13" s="35">
        <v>67</v>
      </c>
      <c r="M13" s="102">
        <f t="shared" si="10"/>
        <v>38.805970149253731</v>
      </c>
      <c r="N13" s="35">
        <v>22</v>
      </c>
      <c r="O13" s="35">
        <v>82</v>
      </c>
      <c r="P13" s="102">
        <f t="shared" si="11"/>
        <v>26.829268292682926</v>
      </c>
      <c r="Q13" s="35">
        <v>13</v>
      </c>
      <c r="R13" s="35">
        <v>67</v>
      </c>
      <c r="S13" s="102">
        <f t="shared" si="12"/>
        <v>19.402985074626866</v>
      </c>
      <c r="T13" s="35">
        <v>24</v>
      </c>
      <c r="U13" s="35">
        <v>66</v>
      </c>
      <c r="V13" s="102">
        <f t="shared" si="13"/>
        <v>36.363636363636367</v>
      </c>
      <c r="W13" s="35">
        <v>26</v>
      </c>
      <c r="X13" s="35">
        <v>66</v>
      </c>
      <c r="Y13" s="102">
        <f t="shared" si="14"/>
        <v>39.393939393939391</v>
      </c>
      <c r="Z13" s="35">
        <v>36</v>
      </c>
      <c r="AA13" s="35">
        <v>66</v>
      </c>
      <c r="AB13" s="102">
        <f t="shared" si="15"/>
        <v>54.545454545454547</v>
      </c>
    </row>
    <row r="14" spans="1:28">
      <c r="A14" s="33" t="s">
        <v>56</v>
      </c>
      <c r="B14" s="33" t="s">
        <v>57</v>
      </c>
      <c r="C14" s="34">
        <v>1011012008</v>
      </c>
      <c r="D14" s="33" t="s">
        <v>80</v>
      </c>
      <c r="E14" s="35">
        <v>175</v>
      </c>
      <c r="F14" s="35">
        <v>295</v>
      </c>
      <c r="G14" s="102">
        <f t="shared" si="8"/>
        <v>59.322033898305087</v>
      </c>
      <c r="H14" s="35">
        <v>118</v>
      </c>
      <c r="I14" s="35">
        <v>297</v>
      </c>
      <c r="J14" s="102">
        <f t="shared" si="9"/>
        <v>39.73063973063973</v>
      </c>
      <c r="K14" s="35">
        <v>139</v>
      </c>
      <c r="L14" s="35">
        <v>295</v>
      </c>
      <c r="M14" s="102">
        <f t="shared" si="10"/>
        <v>47.118644067796609</v>
      </c>
      <c r="N14" s="35">
        <v>192</v>
      </c>
      <c r="O14" s="35">
        <v>297</v>
      </c>
      <c r="P14" s="102">
        <f t="shared" si="11"/>
        <v>64.646464646464651</v>
      </c>
      <c r="Q14" s="35">
        <v>149</v>
      </c>
      <c r="R14" s="35">
        <v>295</v>
      </c>
      <c r="S14" s="102">
        <f t="shared" si="12"/>
        <v>50.508474576271183</v>
      </c>
      <c r="T14" s="35">
        <v>176</v>
      </c>
      <c r="U14" s="35">
        <v>294</v>
      </c>
      <c r="V14" s="102">
        <f t="shared" si="13"/>
        <v>59.863945578231295</v>
      </c>
      <c r="W14" s="35">
        <v>199</v>
      </c>
      <c r="X14" s="35">
        <v>294</v>
      </c>
      <c r="Y14" s="102">
        <f t="shared" si="14"/>
        <v>67.687074829931973</v>
      </c>
      <c r="Z14" s="35">
        <v>191</v>
      </c>
      <c r="AA14" s="35">
        <v>294</v>
      </c>
      <c r="AB14" s="102">
        <f t="shared" si="15"/>
        <v>64.965986394557817</v>
      </c>
    </row>
    <row r="15" spans="1:28">
      <c r="A15" s="33" t="s">
        <v>56</v>
      </c>
      <c r="B15" s="33" t="s">
        <v>57</v>
      </c>
      <c r="C15" s="34">
        <v>1011012009</v>
      </c>
      <c r="D15" s="33" t="s">
        <v>77</v>
      </c>
      <c r="E15" s="35">
        <v>162</v>
      </c>
      <c r="F15" s="35">
        <v>252</v>
      </c>
      <c r="G15" s="102">
        <f t="shared" si="8"/>
        <v>64.285714285714292</v>
      </c>
      <c r="H15" s="35">
        <v>78</v>
      </c>
      <c r="I15" s="35">
        <v>263</v>
      </c>
      <c r="J15" s="102">
        <f t="shared" si="9"/>
        <v>29.657794676806084</v>
      </c>
      <c r="K15" s="35">
        <v>99</v>
      </c>
      <c r="L15" s="35">
        <v>246</v>
      </c>
      <c r="M15" s="102">
        <f t="shared" si="10"/>
        <v>40.243902439024389</v>
      </c>
      <c r="N15" s="35">
        <v>155</v>
      </c>
      <c r="O15" s="35">
        <v>262</v>
      </c>
      <c r="P15" s="102">
        <f t="shared" si="11"/>
        <v>59.160305343511453</v>
      </c>
      <c r="Q15" s="35">
        <v>132</v>
      </c>
      <c r="R15" s="35">
        <v>258</v>
      </c>
      <c r="S15" s="102">
        <f t="shared" si="12"/>
        <v>51.162790697674417</v>
      </c>
      <c r="T15" s="35">
        <v>157</v>
      </c>
      <c r="U15" s="35">
        <v>242</v>
      </c>
      <c r="V15" s="102">
        <f t="shared" si="13"/>
        <v>64.876033057851245</v>
      </c>
      <c r="W15" s="35">
        <v>161</v>
      </c>
      <c r="X15" s="35">
        <v>242</v>
      </c>
      <c r="Y15" s="102">
        <f t="shared" si="14"/>
        <v>66.528925619834709</v>
      </c>
      <c r="Z15" s="35">
        <v>158</v>
      </c>
      <c r="AA15" s="35">
        <v>242</v>
      </c>
      <c r="AB15" s="102">
        <f t="shared" si="15"/>
        <v>65.289256198347104</v>
      </c>
    </row>
    <row r="16" spans="1:28">
      <c r="A16" s="33" t="s">
        <v>56</v>
      </c>
      <c r="B16" s="33" t="s">
        <v>57</v>
      </c>
      <c r="C16" s="34">
        <v>1011012010</v>
      </c>
      <c r="D16" s="33" t="s">
        <v>58</v>
      </c>
      <c r="E16" s="35">
        <v>59</v>
      </c>
      <c r="F16" s="35">
        <v>119</v>
      </c>
      <c r="G16" s="102">
        <f t="shared" si="8"/>
        <v>49.579831932773111</v>
      </c>
      <c r="H16" s="35">
        <v>45</v>
      </c>
      <c r="I16" s="35">
        <v>121</v>
      </c>
      <c r="J16" s="102">
        <f t="shared" si="9"/>
        <v>37.190082644628099</v>
      </c>
      <c r="K16" s="35">
        <v>53</v>
      </c>
      <c r="L16" s="35">
        <v>119</v>
      </c>
      <c r="M16" s="102">
        <f t="shared" si="10"/>
        <v>44.537815126050418</v>
      </c>
      <c r="N16" s="35">
        <v>61</v>
      </c>
      <c r="O16" s="35">
        <v>122</v>
      </c>
      <c r="P16" s="102">
        <f t="shared" si="11"/>
        <v>50</v>
      </c>
      <c r="Q16" s="35">
        <v>48</v>
      </c>
      <c r="R16" s="35">
        <v>121</v>
      </c>
      <c r="S16" s="102">
        <f t="shared" si="12"/>
        <v>39.669421487603309</v>
      </c>
      <c r="T16" s="35">
        <v>70</v>
      </c>
      <c r="U16" s="35">
        <v>119</v>
      </c>
      <c r="V16" s="102">
        <f t="shared" si="13"/>
        <v>58.823529411764703</v>
      </c>
      <c r="W16" s="35">
        <v>73</v>
      </c>
      <c r="X16" s="35">
        <v>119</v>
      </c>
      <c r="Y16" s="102">
        <f t="shared" si="14"/>
        <v>61.344537815126053</v>
      </c>
      <c r="Z16" s="35">
        <v>69</v>
      </c>
      <c r="AA16" s="35">
        <v>119</v>
      </c>
      <c r="AB16" s="102">
        <f t="shared" si="15"/>
        <v>57.983193277310924</v>
      </c>
    </row>
    <row r="17" spans="1:28">
      <c r="A17" s="33" t="s">
        <v>56</v>
      </c>
      <c r="B17" s="33" t="s">
        <v>57</v>
      </c>
      <c r="C17" s="34">
        <v>1011012011</v>
      </c>
      <c r="D17" s="33" t="s">
        <v>81</v>
      </c>
      <c r="E17" s="35">
        <v>182</v>
      </c>
      <c r="F17" s="35">
        <v>306</v>
      </c>
      <c r="G17" s="102">
        <f t="shared" si="8"/>
        <v>59.477124183006538</v>
      </c>
      <c r="H17" s="35">
        <v>98</v>
      </c>
      <c r="I17" s="35">
        <v>309</v>
      </c>
      <c r="J17" s="102">
        <f t="shared" si="9"/>
        <v>31.715210355987054</v>
      </c>
      <c r="K17" s="35">
        <v>148</v>
      </c>
      <c r="L17" s="35">
        <v>308</v>
      </c>
      <c r="M17" s="102">
        <f t="shared" si="10"/>
        <v>48.051948051948052</v>
      </c>
      <c r="N17" s="35">
        <v>158</v>
      </c>
      <c r="O17" s="35">
        <v>309</v>
      </c>
      <c r="P17" s="102">
        <f t="shared" si="11"/>
        <v>51.132686084142392</v>
      </c>
      <c r="Q17" s="35">
        <v>144</v>
      </c>
      <c r="R17" s="35">
        <v>309</v>
      </c>
      <c r="S17" s="102">
        <f t="shared" si="12"/>
        <v>46.601941747572816</v>
      </c>
      <c r="T17" s="35">
        <v>195</v>
      </c>
      <c r="U17" s="35">
        <v>307</v>
      </c>
      <c r="V17" s="102">
        <f t="shared" si="13"/>
        <v>63.517915309446252</v>
      </c>
      <c r="W17" s="35">
        <v>190</v>
      </c>
      <c r="X17" s="35">
        <v>307</v>
      </c>
      <c r="Y17" s="102">
        <f t="shared" si="14"/>
        <v>61.88925081433225</v>
      </c>
      <c r="Z17" s="35">
        <v>187</v>
      </c>
      <c r="AA17" s="35">
        <v>307</v>
      </c>
      <c r="AB17" s="102">
        <f t="shared" si="15"/>
        <v>60.912052117263841</v>
      </c>
    </row>
    <row r="18" spans="1:28">
      <c r="A18" s="33" t="s">
        <v>56</v>
      </c>
      <c r="B18" s="33" t="s">
        <v>57</v>
      </c>
      <c r="C18" s="34">
        <v>1011012012</v>
      </c>
      <c r="D18" s="33" t="s">
        <v>83</v>
      </c>
      <c r="E18" s="35"/>
      <c r="F18" s="35"/>
      <c r="G18" s="102" t="str">
        <f t="shared" si="8"/>
        <v/>
      </c>
      <c r="H18" s="35"/>
      <c r="I18" s="35"/>
      <c r="J18" s="102" t="str">
        <f t="shared" si="9"/>
        <v/>
      </c>
      <c r="K18" s="35"/>
      <c r="L18" s="35"/>
      <c r="M18" s="102" t="str">
        <f t="shared" si="10"/>
        <v/>
      </c>
      <c r="N18" s="35"/>
      <c r="O18" s="35"/>
      <c r="P18" s="102" t="str">
        <f t="shared" si="11"/>
        <v/>
      </c>
      <c r="Q18" s="35"/>
      <c r="R18" s="102"/>
      <c r="S18" s="102" t="str">
        <f t="shared" si="12"/>
        <v/>
      </c>
      <c r="T18" s="35"/>
      <c r="U18" s="35"/>
      <c r="V18" s="102" t="str">
        <f t="shared" si="13"/>
        <v/>
      </c>
      <c r="W18" s="35"/>
      <c r="X18" s="35"/>
      <c r="Y18" s="102" t="str">
        <f t="shared" si="14"/>
        <v/>
      </c>
      <c r="Z18" s="35"/>
      <c r="AA18" s="35"/>
      <c r="AB18" s="102" t="str">
        <f t="shared" si="15"/>
        <v/>
      </c>
    </row>
    <row r="19" spans="1:28">
      <c r="A19" s="33" t="s">
        <v>56</v>
      </c>
      <c r="B19" s="33" t="s">
        <v>70</v>
      </c>
      <c r="C19" s="34">
        <v>1011012013</v>
      </c>
      <c r="D19" s="33" t="s">
        <v>71</v>
      </c>
      <c r="E19" s="35">
        <v>61</v>
      </c>
      <c r="F19" s="35">
        <v>172</v>
      </c>
      <c r="G19" s="102">
        <f t="shared" si="8"/>
        <v>35.465116279069768</v>
      </c>
      <c r="H19" s="35">
        <v>39</v>
      </c>
      <c r="I19" s="35">
        <v>172</v>
      </c>
      <c r="J19" s="102">
        <f t="shared" si="9"/>
        <v>22.674418604651162</v>
      </c>
      <c r="K19" s="35">
        <v>49</v>
      </c>
      <c r="L19" s="35">
        <v>172</v>
      </c>
      <c r="M19" s="102">
        <f t="shared" si="10"/>
        <v>28.488372093023255</v>
      </c>
      <c r="N19" s="35">
        <v>84</v>
      </c>
      <c r="O19" s="35">
        <v>172</v>
      </c>
      <c r="P19" s="102">
        <f t="shared" si="11"/>
        <v>48.837209302325583</v>
      </c>
      <c r="Q19" s="35">
        <v>47</v>
      </c>
      <c r="R19" s="35">
        <v>172</v>
      </c>
      <c r="S19" s="102">
        <f t="shared" si="12"/>
        <v>27.325581395348838</v>
      </c>
      <c r="T19" s="35">
        <v>91</v>
      </c>
      <c r="U19" s="35">
        <v>172</v>
      </c>
      <c r="V19" s="102">
        <f t="shared" si="13"/>
        <v>52.906976744186046</v>
      </c>
      <c r="W19" s="35">
        <v>98</v>
      </c>
      <c r="X19" s="35">
        <v>172</v>
      </c>
      <c r="Y19" s="102">
        <f t="shared" si="14"/>
        <v>56.97674418604651</v>
      </c>
      <c r="Z19" s="35">
        <v>89</v>
      </c>
      <c r="AA19" s="35">
        <v>172</v>
      </c>
      <c r="AB19" s="102">
        <f t="shared" si="15"/>
        <v>51.744186046511629</v>
      </c>
    </row>
    <row r="20" spans="1:28">
      <c r="A20" s="33" t="s">
        <v>56</v>
      </c>
      <c r="B20" s="33" t="s">
        <v>70</v>
      </c>
      <c r="C20" s="34">
        <v>1011012014</v>
      </c>
      <c r="D20" s="33" t="s">
        <v>76</v>
      </c>
      <c r="E20" s="35">
        <v>2</v>
      </c>
      <c r="F20" s="35">
        <v>12</v>
      </c>
      <c r="G20" s="102">
        <f t="shared" si="8"/>
        <v>16.666666666666668</v>
      </c>
      <c r="H20" s="35">
        <v>3</v>
      </c>
      <c r="I20" s="35">
        <v>12</v>
      </c>
      <c r="J20" s="102">
        <f t="shared" si="9"/>
        <v>25</v>
      </c>
      <c r="K20" s="35">
        <v>2</v>
      </c>
      <c r="L20" s="35">
        <v>12</v>
      </c>
      <c r="M20" s="102">
        <f t="shared" si="10"/>
        <v>16.666666666666668</v>
      </c>
      <c r="N20" s="35">
        <v>3</v>
      </c>
      <c r="O20" s="35">
        <v>12</v>
      </c>
      <c r="P20" s="102">
        <f t="shared" si="11"/>
        <v>25</v>
      </c>
      <c r="Q20" s="35">
        <v>1</v>
      </c>
      <c r="R20" s="35">
        <v>12</v>
      </c>
      <c r="S20" s="102">
        <f t="shared" si="12"/>
        <v>8.3333333333333339</v>
      </c>
      <c r="T20" s="35">
        <v>5</v>
      </c>
      <c r="U20" s="35">
        <v>12</v>
      </c>
      <c r="V20" s="102">
        <f t="shared" si="13"/>
        <v>41.666666666666664</v>
      </c>
      <c r="W20" s="35">
        <v>4</v>
      </c>
      <c r="X20" s="35">
        <v>12</v>
      </c>
      <c r="Y20" s="102">
        <f t="shared" si="14"/>
        <v>33.333333333333336</v>
      </c>
      <c r="Z20" s="35">
        <v>3</v>
      </c>
      <c r="AA20" s="35">
        <v>12</v>
      </c>
      <c r="AB20" s="102">
        <f t="shared" si="15"/>
        <v>25</v>
      </c>
    </row>
    <row r="21" spans="1:28">
      <c r="A21" s="33" t="s">
        <v>56</v>
      </c>
      <c r="B21" s="33" t="s">
        <v>66</v>
      </c>
      <c r="C21" s="34">
        <v>1011022060</v>
      </c>
      <c r="D21" s="33" t="s">
        <v>79</v>
      </c>
      <c r="E21" s="35"/>
      <c r="F21" s="35"/>
      <c r="G21" s="102" t="str">
        <f t="shared" si="8"/>
        <v/>
      </c>
      <c r="H21" s="35"/>
      <c r="I21" s="35"/>
      <c r="J21" s="102" t="str">
        <f t="shared" si="9"/>
        <v/>
      </c>
      <c r="K21" s="35"/>
      <c r="L21" s="35"/>
      <c r="M21" s="102" t="str">
        <f t="shared" si="10"/>
        <v/>
      </c>
      <c r="N21" s="35"/>
      <c r="O21" s="35"/>
      <c r="P21" s="102" t="str">
        <f t="shared" si="11"/>
        <v/>
      </c>
      <c r="Q21" s="35"/>
      <c r="R21" s="35"/>
      <c r="S21" s="102" t="str">
        <f t="shared" si="12"/>
        <v/>
      </c>
      <c r="T21" s="35"/>
      <c r="U21" s="35"/>
      <c r="V21" s="102" t="str">
        <f t="shared" si="13"/>
        <v/>
      </c>
      <c r="W21" s="35"/>
      <c r="X21" s="35"/>
      <c r="Y21" s="102" t="str">
        <f t="shared" si="14"/>
        <v/>
      </c>
      <c r="Z21" s="35"/>
      <c r="AA21" s="35"/>
      <c r="AB21" s="102" t="str">
        <f t="shared" si="15"/>
        <v/>
      </c>
    </row>
    <row r="22" spans="1:28">
      <c r="A22" s="33" t="s">
        <v>56</v>
      </c>
      <c r="B22" s="33" t="s">
        <v>61</v>
      </c>
      <c r="C22" s="34">
        <v>1011022001</v>
      </c>
      <c r="D22" s="33" t="s">
        <v>68</v>
      </c>
      <c r="E22" s="35">
        <v>108</v>
      </c>
      <c r="F22" s="35">
        <v>177</v>
      </c>
      <c r="G22" s="102">
        <f t="shared" si="8"/>
        <v>61.016949152542374</v>
      </c>
      <c r="H22" s="35">
        <v>46</v>
      </c>
      <c r="I22" s="35">
        <v>177</v>
      </c>
      <c r="J22" s="102">
        <f t="shared" si="9"/>
        <v>25.988700564971751</v>
      </c>
      <c r="K22" s="35">
        <v>62</v>
      </c>
      <c r="L22" s="35">
        <v>177</v>
      </c>
      <c r="M22" s="102">
        <f t="shared" si="10"/>
        <v>35.028248587570623</v>
      </c>
      <c r="N22" s="35">
        <v>76</v>
      </c>
      <c r="O22" s="35">
        <v>177</v>
      </c>
      <c r="P22" s="102">
        <f t="shared" si="11"/>
        <v>42.93785310734463</v>
      </c>
      <c r="Q22" s="35">
        <v>75</v>
      </c>
      <c r="R22" s="35">
        <v>177</v>
      </c>
      <c r="S22" s="102">
        <f t="shared" si="12"/>
        <v>42.372881355932201</v>
      </c>
      <c r="T22" s="35">
        <v>127</v>
      </c>
      <c r="U22" s="35">
        <v>177</v>
      </c>
      <c r="V22" s="102">
        <f t="shared" si="13"/>
        <v>71.751412429378533</v>
      </c>
      <c r="W22" s="35">
        <v>88</v>
      </c>
      <c r="X22" s="35">
        <v>177</v>
      </c>
      <c r="Y22" s="102">
        <f t="shared" si="14"/>
        <v>49.717514124293785</v>
      </c>
      <c r="Z22" s="35">
        <v>103</v>
      </c>
      <c r="AA22" s="35">
        <v>177</v>
      </c>
      <c r="AB22" s="102">
        <f t="shared" si="15"/>
        <v>58.192090395480228</v>
      </c>
    </row>
    <row r="23" spans="1:28">
      <c r="A23" s="33" t="s">
        <v>56</v>
      </c>
      <c r="B23" s="33" t="s">
        <v>61</v>
      </c>
      <c r="C23" s="34">
        <v>1011022002</v>
      </c>
      <c r="D23" s="33" t="s">
        <v>72</v>
      </c>
      <c r="E23" s="35"/>
      <c r="F23" s="35"/>
      <c r="G23" s="102" t="str">
        <f t="shared" si="8"/>
        <v/>
      </c>
      <c r="H23" s="35"/>
      <c r="I23" s="35"/>
      <c r="J23" s="102" t="str">
        <f t="shared" si="9"/>
        <v/>
      </c>
      <c r="K23" s="35"/>
      <c r="L23" s="35"/>
      <c r="M23" s="102" t="str">
        <f t="shared" si="10"/>
        <v/>
      </c>
      <c r="N23" s="35"/>
      <c r="O23" s="35"/>
      <c r="P23" s="102" t="str">
        <f t="shared" si="11"/>
        <v/>
      </c>
      <c r="Q23" s="35"/>
      <c r="R23" s="35"/>
      <c r="S23" s="102" t="str">
        <f t="shared" si="12"/>
        <v/>
      </c>
      <c r="T23" s="35"/>
      <c r="U23" s="35"/>
      <c r="V23" s="102" t="str">
        <f t="shared" si="13"/>
        <v/>
      </c>
      <c r="W23" s="35"/>
      <c r="X23" s="35"/>
      <c r="Y23" s="102" t="str">
        <f t="shared" si="14"/>
        <v/>
      </c>
      <c r="Z23" s="35"/>
      <c r="AA23" s="35"/>
      <c r="AB23" s="102" t="str">
        <f t="shared" si="15"/>
        <v/>
      </c>
    </row>
    <row r="24" spans="1:28">
      <c r="A24" s="33" t="s">
        <v>56</v>
      </c>
      <c r="B24" s="33" t="s">
        <v>61</v>
      </c>
      <c r="C24" s="34">
        <v>1011022003</v>
      </c>
      <c r="D24" s="33" t="s">
        <v>84</v>
      </c>
      <c r="E24" s="35">
        <v>28</v>
      </c>
      <c r="F24" s="35">
        <v>90</v>
      </c>
      <c r="G24" s="102">
        <f t="shared" si="8"/>
        <v>31.111111111111111</v>
      </c>
      <c r="H24" s="35">
        <v>14</v>
      </c>
      <c r="I24" s="35">
        <v>91</v>
      </c>
      <c r="J24" s="102">
        <f t="shared" si="9"/>
        <v>15.384615384615385</v>
      </c>
      <c r="K24" s="35">
        <v>31</v>
      </c>
      <c r="L24" s="35">
        <v>90</v>
      </c>
      <c r="M24" s="102">
        <f t="shared" si="10"/>
        <v>34.444444444444443</v>
      </c>
      <c r="N24" s="35">
        <v>21</v>
      </c>
      <c r="O24" s="35">
        <v>91</v>
      </c>
      <c r="P24" s="102">
        <f t="shared" si="11"/>
        <v>23.076923076923077</v>
      </c>
      <c r="Q24" s="35">
        <v>23</v>
      </c>
      <c r="R24" s="35">
        <v>91</v>
      </c>
      <c r="S24" s="102">
        <f t="shared" si="12"/>
        <v>25.274725274725274</v>
      </c>
      <c r="T24" s="35">
        <v>37</v>
      </c>
      <c r="U24" s="35">
        <v>90</v>
      </c>
      <c r="V24" s="102">
        <f t="shared" si="13"/>
        <v>41.111111111111114</v>
      </c>
      <c r="W24" s="35">
        <v>34</v>
      </c>
      <c r="X24" s="35">
        <v>90</v>
      </c>
      <c r="Y24" s="102">
        <f t="shared" si="14"/>
        <v>37.777777777777779</v>
      </c>
      <c r="Z24" s="35">
        <v>48</v>
      </c>
      <c r="AA24" s="35">
        <v>90</v>
      </c>
      <c r="AB24" s="102">
        <f t="shared" si="15"/>
        <v>53.333333333333336</v>
      </c>
    </row>
    <row r="25" spans="1:28">
      <c r="A25" s="33" t="s">
        <v>56</v>
      </c>
      <c r="B25" s="33" t="s">
        <v>61</v>
      </c>
      <c r="C25" s="34">
        <v>1011022004</v>
      </c>
      <c r="D25" s="33" t="s">
        <v>62</v>
      </c>
      <c r="E25" s="35">
        <v>142</v>
      </c>
      <c r="F25" s="35">
        <v>252</v>
      </c>
      <c r="G25" s="102">
        <f t="shared" si="8"/>
        <v>56.349206349206348</v>
      </c>
      <c r="H25" s="35">
        <v>108</v>
      </c>
      <c r="I25" s="35">
        <v>257</v>
      </c>
      <c r="J25" s="102">
        <f t="shared" si="9"/>
        <v>42.023346303501945</v>
      </c>
      <c r="K25" s="35">
        <v>121</v>
      </c>
      <c r="L25" s="35">
        <v>251</v>
      </c>
      <c r="M25" s="102">
        <f t="shared" si="10"/>
        <v>48.207171314741039</v>
      </c>
      <c r="N25" s="35">
        <v>148</v>
      </c>
      <c r="O25" s="35">
        <v>261</v>
      </c>
      <c r="P25" s="102">
        <f t="shared" si="11"/>
        <v>56.70498084291188</v>
      </c>
      <c r="Q25" s="35">
        <v>133</v>
      </c>
      <c r="R25" s="35">
        <v>258</v>
      </c>
      <c r="S25" s="102">
        <f t="shared" si="12"/>
        <v>51.550387596899228</v>
      </c>
      <c r="T25" s="35">
        <v>160</v>
      </c>
      <c r="U25" s="35">
        <v>250</v>
      </c>
      <c r="V25" s="102">
        <f t="shared" si="13"/>
        <v>64</v>
      </c>
      <c r="W25" s="35">
        <v>152</v>
      </c>
      <c r="X25" s="35">
        <v>250</v>
      </c>
      <c r="Y25" s="102">
        <f t="shared" si="14"/>
        <v>60.8</v>
      </c>
      <c r="Z25" s="35">
        <v>158</v>
      </c>
      <c r="AA25" s="35">
        <v>250</v>
      </c>
      <c r="AB25" s="102">
        <f t="shared" si="15"/>
        <v>63.2</v>
      </c>
    </row>
    <row r="26" spans="1:28">
      <c r="A26" s="33" t="s">
        <v>56</v>
      </c>
      <c r="B26" s="33" t="s">
        <v>66</v>
      </c>
      <c r="C26" s="34">
        <v>1011022005</v>
      </c>
      <c r="D26" s="33" t="s">
        <v>69</v>
      </c>
      <c r="E26" s="35">
        <v>136</v>
      </c>
      <c r="F26" s="35">
        <v>243</v>
      </c>
      <c r="G26" s="102">
        <f t="shared" si="8"/>
        <v>55.967078189300409</v>
      </c>
      <c r="H26" s="35">
        <v>95</v>
      </c>
      <c r="I26" s="35">
        <v>245</v>
      </c>
      <c r="J26" s="102">
        <f t="shared" si="9"/>
        <v>38.775510204081634</v>
      </c>
      <c r="K26" s="35">
        <v>114</v>
      </c>
      <c r="L26" s="35">
        <v>243</v>
      </c>
      <c r="M26" s="102">
        <f t="shared" si="10"/>
        <v>46.913580246913583</v>
      </c>
      <c r="N26" s="35">
        <v>136</v>
      </c>
      <c r="O26" s="35">
        <v>245</v>
      </c>
      <c r="P26" s="102">
        <f t="shared" si="11"/>
        <v>55.510204081632651</v>
      </c>
      <c r="Q26" s="35">
        <v>98</v>
      </c>
      <c r="R26" s="35">
        <v>245</v>
      </c>
      <c r="S26" s="102">
        <f t="shared" si="12"/>
        <v>40</v>
      </c>
      <c r="T26" s="35">
        <v>137</v>
      </c>
      <c r="U26" s="35">
        <v>243</v>
      </c>
      <c r="V26" s="102">
        <f t="shared" si="13"/>
        <v>56.378600823045268</v>
      </c>
      <c r="W26" s="35">
        <v>131</v>
      </c>
      <c r="X26" s="35">
        <v>243</v>
      </c>
      <c r="Y26" s="102">
        <f t="shared" si="14"/>
        <v>53.909465020576128</v>
      </c>
      <c r="Z26" s="35">
        <v>150</v>
      </c>
      <c r="AA26" s="35">
        <v>243</v>
      </c>
      <c r="AB26" s="102">
        <f t="shared" si="15"/>
        <v>61.728395061728392</v>
      </c>
    </row>
    <row r="27" spans="1:28">
      <c r="A27" s="33" t="s">
        <v>56</v>
      </c>
      <c r="B27" s="33" t="s">
        <v>66</v>
      </c>
      <c r="C27" s="34">
        <v>1011022006</v>
      </c>
      <c r="D27" s="33" t="s">
        <v>73</v>
      </c>
      <c r="E27" s="35">
        <v>85</v>
      </c>
      <c r="F27" s="35">
        <v>199</v>
      </c>
      <c r="G27" s="102">
        <f t="shared" si="8"/>
        <v>42.713567839195981</v>
      </c>
      <c r="H27" s="35">
        <v>58</v>
      </c>
      <c r="I27" s="35">
        <v>203</v>
      </c>
      <c r="J27" s="102">
        <f t="shared" si="9"/>
        <v>28.571428571428573</v>
      </c>
      <c r="K27" s="35">
        <v>84</v>
      </c>
      <c r="L27" s="35">
        <v>199</v>
      </c>
      <c r="M27" s="102">
        <f t="shared" si="10"/>
        <v>42.211055276381913</v>
      </c>
      <c r="N27" s="35">
        <v>89</v>
      </c>
      <c r="O27" s="35">
        <v>203</v>
      </c>
      <c r="P27" s="102">
        <f t="shared" si="11"/>
        <v>43.842364532019701</v>
      </c>
      <c r="Q27" s="35">
        <v>64</v>
      </c>
      <c r="R27" s="35">
        <v>203</v>
      </c>
      <c r="S27" s="102">
        <f t="shared" si="12"/>
        <v>31.527093596059114</v>
      </c>
      <c r="T27" s="35">
        <v>110</v>
      </c>
      <c r="U27" s="35">
        <v>199</v>
      </c>
      <c r="V27" s="102">
        <f t="shared" si="13"/>
        <v>55.276381909547737</v>
      </c>
      <c r="W27" s="35">
        <v>117</v>
      </c>
      <c r="X27" s="35">
        <v>199</v>
      </c>
      <c r="Y27" s="102">
        <f t="shared" si="14"/>
        <v>58.793969849246231</v>
      </c>
      <c r="Z27" s="35">
        <v>109</v>
      </c>
      <c r="AA27" s="35">
        <v>199</v>
      </c>
      <c r="AB27" s="102">
        <f t="shared" si="15"/>
        <v>54.773869346733669</v>
      </c>
    </row>
    <row r="28" spans="1:28">
      <c r="A28" s="33" t="s">
        <v>56</v>
      </c>
      <c r="B28" s="33" t="s">
        <v>66</v>
      </c>
      <c r="C28" s="34">
        <v>1011022007</v>
      </c>
      <c r="D28" s="33" t="s">
        <v>78</v>
      </c>
      <c r="E28" s="35">
        <v>432</v>
      </c>
      <c r="F28" s="35">
        <v>566</v>
      </c>
      <c r="G28" s="102">
        <f t="shared" si="8"/>
        <v>76.325088339222617</v>
      </c>
      <c r="H28" s="35">
        <v>346</v>
      </c>
      <c r="I28" s="35">
        <v>575</v>
      </c>
      <c r="J28" s="102">
        <f t="shared" si="9"/>
        <v>60.173913043478258</v>
      </c>
      <c r="K28" s="35">
        <v>356</v>
      </c>
      <c r="L28" s="35">
        <v>564</v>
      </c>
      <c r="M28" s="102">
        <f t="shared" si="10"/>
        <v>63.120567375886523</v>
      </c>
      <c r="N28" s="35">
        <v>424</v>
      </c>
      <c r="O28" s="35">
        <v>579</v>
      </c>
      <c r="P28" s="102">
        <f t="shared" si="11"/>
        <v>73.229706390328147</v>
      </c>
      <c r="Q28" s="35">
        <v>408</v>
      </c>
      <c r="R28" s="35">
        <v>577</v>
      </c>
      <c r="S28" s="102">
        <f t="shared" si="12"/>
        <v>70.710571923743501</v>
      </c>
      <c r="T28" s="35">
        <v>415</v>
      </c>
      <c r="U28" s="35">
        <v>562</v>
      </c>
      <c r="V28" s="102">
        <f t="shared" si="13"/>
        <v>73.843416370106766</v>
      </c>
      <c r="W28" s="35">
        <v>441</v>
      </c>
      <c r="X28" s="35">
        <v>562</v>
      </c>
      <c r="Y28" s="102">
        <f t="shared" si="14"/>
        <v>78.469750889679716</v>
      </c>
      <c r="Z28" s="35">
        <v>407</v>
      </c>
      <c r="AA28" s="35">
        <v>562</v>
      </c>
      <c r="AB28" s="102">
        <f t="shared" si="15"/>
        <v>72.419928825622776</v>
      </c>
    </row>
    <row r="29" spans="1:28">
      <c r="A29" s="33" t="s">
        <v>56</v>
      </c>
      <c r="B29" s="33" t="s">
        <v>66</v>
      </c>
      <c r="C29" s="34">
        <v>1011022008</v>
      </c>
      <c r="D29" s="33" t="s">
        <v>67</v>
      </c>
      <c r="E29" s="35">
        <v>62</v>
      </c>
      <c r="F29" s="35">
        <v>128</v>
      </c>
      <c r="G29" s="102">
        <f t="shared" si="8"/>
        <v>48.4375</v>
      </c>
      <c r="H29" s="35">
        <v>38</v>
      </c>
      <c r="I29" s="35">
        <v>127</v>
      </c>
      <c r="J29" s="102">
        <f t="shared" si="9"/>
        <v>29.921259842519685</v>
      </c>
      <c r="K29" s="35">
        <v>44</v>
      </c>
      <c r="L29" s="35">
        <v>126</v>
      </c>
      <c r="M29" s="102">
        <f t="shared" si="10"/>
        <v>34.920634920634917</v>
      </c>
      <c r="N29" s="35">
        <v>62</v>
      </c>
      <c r="O29" s="35">
        <v>129</v>
      </c>
      <c r="P29" s="102">
        <f t="shared" si="11"/>
        <v>48.062015503875969</v>
      </c>
      <c r="Q29" s="35">
        <v>51</v>
      </c>
      <c r="R29" s="35">
        <v>127</v>
      </c>
      <c r="S29" s="102">
        <f t="shared" si="12"/>
        <v>40.15748031496063</v>
      </c>
      <c r="T29" s="35">
        <v>64</v>
      </c>
      <c r="U29" s="35">
        <v>126</v>
      </c>
      <c r="V29" s="102">
        <f t="shared" si="13"/>
        <v>50.793650793650791</v>
      </c>
      <c r="W29" s="35">
        <v>73</v>
      </c>
      <c r="X29" s="35">
        <v>126</v>
      </c>
      <c r="Y29" s="102">
        <f t="shared" si="14"/>
        <v>57.936507936507937</v>
      </c>
      <c r="Z29" s="35">
        <v>76</v>
      </c>
      <c r="AA29" s="35">
        <v>126</v>
      </c>
      <c r="AB29" s="102">
        <f t="shared" si="15"/>
        <v>60.317460317460316</v>
      </c>
    </row>
    <row r="30" spans="1:28">
      <c r="A30" s="33" t="s">
        <v>56</v>
      </c>
      <c r="B30" s="33" t="s">
        <v>64</v>
      </c>
      <c r="C30" s="34">
        <v>1011022009</v>
      </c>
      <c r="D30" s="33" t="s">
        <v>65</v>
      </c>
      <c r="E30" s="35">
        <v>64</v>
      </c>
      <c r="F30" s="35">
        <v>162</v>
      </c>
      <c r="G30" s="102">
        <f t="shared" si="8"/>
        <v>39.506172839506171</v>
      </c>
      <c r="H30" s="35">
        <v>35</v>
      </c>
      <c r="I30" s="35">
        <v>163</v>
      </c>
      <c r="J30" s="102">
        <f t="shared" si="9"/>
        <v>21.472392638036808</v>
      </c>
      <c r="K30" s="35">
        <v>57</v>
      </c>
      <c r="L30" s="35">
        <v>162</v>
      </c>
      <c r="M30" s="102">
        <f t="shared" si="10"/>
        <v>35.185185185185183</v>
      </c>
      <c r="N30" s="35">
        <v>62</v>
      </c>
      <c r="O30" s="35">
        <v>163</v>
      </c>
      <c r="P30" s="102">
        <f t="shared" si="11"/>
        <v>38.036809815950917</v>
      </c>
      <c r="Q30" s="35">
        <v>40</v>
      </c>
      <c r="R30" s="35">
        <v>163</v>
      </c>
      <c r="S30" s="102">
        <f t="shared" si="12"/>
        <v>24.539877300613497</v>
      </c>
      <c r="T30" s="35">
        <v>86</v>
      </c>
      <c r="U30" s="35">
        <v>162</v>
      </c>
      <c r="V30" s="102">
        <f t="shared" si="13"/>
        <v>53.086419753086417</v>
      </c>
      <c r="W30" s="35">
        <v>103</v>
      </c>
      <c r="X30" s="35">
        <v>162</v>
      </c>
      <c r="Y30" s="102">
        <f t="shared" si="14"/>
        <v>63.580246913580247</v>
      </c>
      <c r="Z30" s="35">
        <v>83</v>
      </c>
      <c r="AA30" s="35">
        <v>162</v>
      </c>
      <c r="AB30" s="102">
        <f t="shared" si="15"/>
        <v>51.23456790123457</v>
      </c>
    </row>
    <row r="31" spans="1:28">
      <c r="A31" s="33" t="s">
        <v>18</v>
      </c>
      <c r="B31" s="33" t="s">
        <v>25</v>
      </c>
      <c r="C31" s="34">
        <v>1024012001</v>
      </c>
      <c r="D31" s="33" t="s">
        <v>33</v>
      </c>
      <c r="E31" s="35">
        <v>488</v>
      </c>
      <c r="F31" s="35">
        <v>620</v>
      </c>
      <c r="G31" s="102">
        <f t="shared" si="8"/>
        <v>78.709677419354833</v>
      </c>
      <c r="H31" s="35">
        <v>411</v>
      </c>
      <c r="I31" s="35">
        <v>623</v>
      </c>
      <c r="J31" s="102">
        <f t="shared" si="9"/>
        <v>65.971107544141248</v>
      </c>
      <c r="K31" s="35">
        <v>404</v>
      </c>
      <c r="L31" s="35">
        <v>618</v>
      </c>
      <c r="M31" s="102">
        <f t="shared" si="10"/>
        <v>65.372168284789637</v>
      </c>
      <c r="N31" s="35">
        <v>503</v>
      </c>
      <c r="O31" s="35">
        <v>624</v>
      </c>
      <c r="P31" s="102">
        <f t="shared" si="11"/>
        <v>80.608974358974365</v>
      </c>
      <c r="Q31" s="35">
        <v>435</v>
      </c>
      <c r="R31" s="35">
        <v>622</v>
      </c>
      <c r="S31" s="102">
        <f t="shared" si="12"/>
        <v>69.935691318327969</v>
      </c>
      <c r="T31" s="35">
        <v>441</v>
      </c>
      <c r="U31" s="35">
        <v>615</v>
      </c>
      <c r="V31" s="102">
        <f t="shared" si="13"/>
        <v>71.707317073170728</v>
      </c>
      <c r="W31" s="35">
        <v>451</v>
      </c>
      <c r="X31" s="35">
        <v>615</v>
      </c>
      <c r="Y31" s="102">
        <f t="shared" si="14"/>
        <v>73.333333333333329</v>
      </c>
      <c r="Z31" s="35">
        <v>458</v>
      </c>
      <c r="AA31" s="35">
        <v>615</v>
      </c>
      <c r="AB31" s="102">
        <f t="shared" si="15"/>
        <v>74.471544715447152</v>
      </c>
    </row>
    <row r="32" spans="1:28">
      <c r="A32" s="33" t="s">
        <v>18</v>
      </c>
      <c r="B32" s="33" t="s">
        <v>25</v>
      </c>
      <c r="C32" s="34">
        <v>1024012002</v>
      </c>
      <c r="D32" s="33" t="s">
        <v>26</v>
      </c>
      <c r="E32" s="35">
        <v>281</v>
      </c>
      <c r="F32" s="35">
        <v>403</v>
      </c>
      <c r="G32" s="102">
        <f t="shared" si="8"/>
        <v>69.727047146401986</v>
      </c>
      <c r="H32" s="35">
        <v>207</v>
      </c>
      <c r="I32" s="35">
        <v>413</v>
      </c>
      <c r="J32" s="102">
        <f t="shared" si="9"/>
        <v>50.121065375302663</v>
      </c>
      <c r="K32" s="35">
        <v>177</v>
      </c>
      <c r="L32" s="35">
        <v>404</v>
      </c>
      <c r="M32" s="102">
        <f t="shared" si="10"/>
        <v>43.811881188118811</v>
      </c>
      <c r="N32" s="35">
        <v>248</v>
      </c>
      <c r="O32" s="35">
        <v>413</v>
      </c>
      <c r="P32" s="102">
        <f t="shared" si="11"/>
        <v>60.048426150121067</v>
      </c>
      <c r="Q32" s="35">
        <v>244</v>
      </c>
      <c r="R32" s="35">
        <v>410</v>
      </c>
      <c r="S32" s="102">
        <f t="shared" si="12"/>
        <v>59.512195121951223</v>
      </c>
      <c r="T32" s="35">
        <v>251</v>
      </c>
      <c r="U32" s="35">
        <v>404</v>
      </c>
      <c r="V32" s="102">
        <f t="shared" si="13"/>
        <v>62.128712871287128</v>
      </c>
      <c r="W32" s="35">
        <v>257</v>
      </c>
      <c r="X32" s="35">
        <v>404</v>
      </c>
      <c r="Y32" s="102">
        <f t="shared" si="14"/>
        <v>63.613861386138616</v>
      </c>
      <c r="Z32" s="35">
        <v>290</v>
      </c>
      <c r="AA32" s="35">
        <v>404</v>
      </c>
      <c r="AB32" s="102">
        <f t="shared" si="15"/>
        <v>71.78217821782178</v>
      </c>
    </row>
    <row r="33" spans="1:28">
      <c r="A33" s="33" t="s">
        <v>18</v>
      </c>
      <c r="B33" s="33" t="s">
        <v>25</v>
      </c>
      <c r="C33" s="34">
        <v>1024012003</v>
      </c>
      <c r="D33" s="33" t="s">
        <v>44</v>
      </c>
      <c r="E33" s="35">
        <v>27</v>
      </c>
      <c r="F33" s="35">
        <v>94</v>
      </c>
      <c r="G33" s="102">
        <f t="shared" si="8"/>
        <v>28.723404255319149</v>
      </c>
      <c r="H33" s="35">
        <v>19</v>
      </c>
      <c r="I33" s="35">
        <v>95</v>
      </c>
      <c r="J33" s="102">
        <f t="shared" si="9"/>
        <v>20</v>
      </c>
      <c r="K33" s="35">
        <v>34</v>
      </c>
      <c r="L33" s="35">
        <v>92</v>
      </c>
      <c r="M33" s="102">
        <f t="shared" si="10"/>
        <v>36.956521739130437</v>
      </c>
      <c r="N33" s="35">
        <v>33</v>
      </c>
      <c r="O33" s="35">
        <v>93</v>
      </c>
      <c r="P33" s="102">
        <f t="shared" si="11"/>
        <v>35.483870967741936</v>
      </c>
      <c r="Q33" s="35">
        <v>22</v>
      </c>
      <c r="R33" s="35">
        <v>96</v>
      </c>
      <c r="S33" s="102">
        <f t="shared" si="12"/>
        <v>22.916666666666668</v>
      </c>
      <c r="T33" s="35">
        <v>39</v>
      </c>
      <c r="U33" s="35">
        <v>94</v>
      </c>
      <c r="V33" s="102">
        <f t="shared" si="13"/>
        <v>41.48936170212766</v>
      </c>
      <c r="W33" s="35">
        <v>42</v>
      </c>
      <c r="X33" s="35">
        <v>94</v>
      </c>
      <c r="Y33" s="102">
        <f t="shared" si="14"/>
        <v>44.680851063829785</v>
      </c>
      <c r="Z33" s="35">
        <v>50</v>
      </c>
      <c r="AA33" s="35">
        <v>94</v>
      </c>
      <c r="AB33" s="102">
        <f t="shared" si="15"/>
        <v>53.191489361702125</v>
      </c>
    </row>
    <row r="34" spans="1:28">
      <c r="A34" s="33" t="s">
        <v>18</v>
      </c>
      <c r="B34" s="33" t="s">
        <v>25</v>
      </c>
      <c r="C34" s="34">
        <v>1024012004</v>
      </c>
      <c r="D34" s="33" t="s">
        <v>35</v>
      </c>
      <c r="E34" s="35">
        <v>13</v>
      </c>
      <c r="F34" s="35">
        <v>34</v>
      </c>
      <c r="G34" s="102">
        <f t="shared" si="8"/>
        <v>38.235294117647058</v>
      </c>
      <c r="H34" s="35">
        <v>10</v>
      </c>
      <c r="I34" s="35">
        <v>47</v>
      </c>
      <c r="J34" s="102">
        <f t="shared" si="9"/>
        <v>21.276595744680851</v>
      </c>
      <c r="K34" s="35">
        <v>14</v>
      </c>
      <c r="L34" s="35">
        <v>30</v>
      </c>
      <c r="M34" s="102">
        <f t="shared" si="10"/>
        <v>46.666666666666664</v>
      </c>
      <c r="N34" s="35">
        <v>10</v>
      </c>
      <c r="O34" s="35">
        <v>47</v>
      </c>
      <c r="P34" s="102">
        <f t="shared" si="11"/>
        <v>21.276595744680851</v>
      </c>
      <c r="Q34" s="35">
        <v>13</v>
      </c>
      <c r="R34" s="35">
        <v>47</v>
      </c>
      <c r="S34" s="102">
        <f t="shared" si="12"/>
        <v>27.659574468085108</v>
      </c>
      <c r="T34" s="35">
        <v>17</v>
      </c>
      <c r="U34" s="35">
        <v>29</v>
      </c>
      <c r="V34" s="102">
        <f t="shared" si="13"/>
        <v>58.620689655172413</v>
      </c>
      <c r="W34" s="35">
        <v>18</v>
      </c>
      <c r="X34" s="35">
        <v>29</v>
      </c>
      <c r="Y34" s="102">
        <f t="shared" si="14"/>
        <v>62.068965517241381</v>
      </c>
      <c r="Z34" s="35">
        <v>15</v>
      </c>
      <c r="AA34" s="35">
        <v>29</v>
      </c>
      <c r="AB34" s="102">
        <f t="shared" si="15"/>
        <v>51.724137931034484</v>
      </c>
    </row>
    <row r="35" spans="1:28">
      <c r="A35" s="33" t="s">
        <v>18</v>
      </c>
      <c r="B35" s="33" t="s">
        <v>25</v>
      </c>
      <c r="C35" s="34">
        <v>1024012005</v>
      </c>
      <c r="D35" s="33" t="s">
        <v>34</v>
      </c>
      <c r="E35" s="35">
        <v>67</v>
      </c>
      <c r="F35" s="35">
        <v>107</v>
      </c>
      <c r="G35" s="102">
        <f t="shared" si="8"/>
        <v>62.616822429906541</v>
      </c>
      <c r="H35" s="35">
        <v>39</v>
      </c>
      <c r="I35" s="35">
        <v>107</v>
      </c>
      <c r="J35" s="102">
        <f t="shared" si="9"/>
        <v>36.44859813084112</v>
      </c>
      <c r="K35" s="35">
        <v>53</v>
      </c>
      <c r="L35" s="35">
        <v>107</v>
      </c>
      <c r="M35" s="102">
        <f t="shared" si="10"/>
        <v>49.532710280373834</v>
      </c>
      <c r="N35" s="35">
        <v>64</v>
      </c>
      <c r="O35" s="35">
        <v>107</v>
      </c>
      <c r="P35" s="102">
        <f t="shared" si="11"/>
        <v>59.813084112149532</v>
      </c>
      <c r="Q35" s="35">
        <v>52</v>
      </c>
      <c r="R35" s="35">
        <v>105</v>
      </c>
      <c r="S35" s="102">
        <f t="shared" si="12"/>
        <v>49.523809523809526</v>
      </c>
      <c r="T35" s="35">
        <v>72</v>
      </c>
      <c r="U35" s="35">
        <v>107</v>
      </c>
      <c r="V35" s="102">
        <f t="shared" si="13"/>
        <v>67.289719626168221</v>
      </c>
      <c r="W35" s="35">
        <v>67</v>
      </c>
      <c r="X35" s="35">
        <v>107</v>
      </c>
      <c r="Y35" s="102">
        <f t="shared" si="14"/>
        <v>62.616822429906541</v>
      </c>
      <c r="Z35" s="35">
        <v>70</v>
      </c>
      <c r="AA35" s="35">
        <v>107</v>
      </c>
      <c r="AB35" s="102">
        <f t="shared" si="15"/>
        <v>65.420560747663558</v>
      </c>
    </row>
    <row r="36" spans="1:28">
      <c r="A36" s="33" t="s">
        <v>18</v>
      </c>
      <c r="B36" s="33" t="s">
        <v>25</v>
      </c>
      <c r="C36" s="34">
        <v>1024012006</v>
      </c>
      <c r="D36" s="33" t="s">
        <v>36</v>
      </c>
      <c r="E36" s="35"/>
      <c r="F36" s="35"/>
      <c r="G36" s="102" t="str">
        <f t="shared" si="8"/>
        <v/>
      </c>
      <c r="H36" s="35"/>
      <c r="I36" s="35"/>
      <c r="J36" s="102" t="str">
        <f t="shared" si="9"/>
        <v/>
      </c>
      <c r="K36" s="35"/>
      <c r="L36" s="35"/>
      <c r="M36" s="102" t="str">
        <f t="shared" si="10"/>
        <v/>
      </c>
      <c r="N36" s="35"/>
      <c r="O36" s="35"/>
      <c r="P36" s="102" t="str">
        <f t="shared" si="11"/>
        <v/>
      </c>
      <c r="Q36" s="35"/>
      <c r="R36" s="35"/>
      <c r="S36" s="102" t="str">
        <f t="shared" si="12"/>
        <v/>
      </c>
      <c r="T36" s="35"/>
      <c r="U36" s="35"/>
      <c r="V36" s="102" t="str">
        <f t="shared" si="13"/>
        <v/>
      </c>
      <c r="W36" s="35"/>
      <c r="X36" s="35"/>
      <c r="Y36" s="102" t="str">
        <f t="shared" si="14"/>
        <v/>
      </c>
      <c r="Z36" s="35"/>
      <c r="AA36" s="35"/>
      <c r="AB36" s="102" t="str">
        <f t="shared" si="15"/>
        <v/>
      </c>
    </row>
    <row r="37" spans="1:28">
      <c r="A37" s="33" t="s">
        <v>18</v>
      </c>
      <c r="B37" s="33" t="s">
        <v>25</v>
      </c>
      <c r="C37" s="34">
        <v>1024012007</v>
      </c>
      <c r="D37" s="33" t="s">
        <v>86</v>
      </c>
      <c r="E37" s="35">
        <v>18</v>
      </c>
      <c r="F37" s="35">
        <v>35</v>
      </c>
      <c r="G37" s="102">
        <f t="shared" si="8"/>
        <v>51.428571428571431</v>
      </c>
      <c r="H37" s="35">
        <v>11</v>
      </c>
      <c r="I37" s="35">
        <v>35</v>
      </c>
      <c r="J37" s="102">
        <f t="shared" si="9"/>
        <v>31.428571428571427</v>
      </c>
      <c r="K37" s="35">
        <v>14</v>
      </c>
      <c r="L37" s="35">
        <v>35</v>
      </c>
      <c r="M37" s="102">
        <f t="shared" si="10"/>
        <v>40</v>
      </c>
      <c r="N37" s="35">
        <v>15</v>
      </c>
      <c r="O37" s="35">
        <v>35</v>
      </c>
      <c r="P37" s="102">
        <f t="shared" si="11"/>
        <v>42.857142857142854</v>
      </c>
      <c r="Q37" s="35">
        <v>5</v>
      </c>
      <c r="R37" s="35">
        <v>35</v>
      </c>
      <c r="S37" s="102">
        <f t="shared" si="12"/>
        <v>14.285714285714286</v>
      </c>
      <c r="T37" s="35">
        <v>20</v>
      </c>
      <c r="U37" s="35">
        <v>35</v>
      </c>
      <c r="V37" s="102">
        <f t="shared" si="13"/>
        <v>57.142857142857146</v>
      </c>
      <c r="W37" s="35">
        <v>21</v>
      </c>
      <c r="X37" s="35">
        <v>35</v>
      </c>
      <c r="Y37" s="102">
        <f t="shared" si="14"/>
        <v>60</v>
      </c>
      <c r="Z37" s="35">
        <v>17</v>
      </c>
      <c r="AA37" s="35">
        <v>35</v>
      </c>
      <c r="AB37" s="102">
        <f t="shared" si="15"/>
        <v>48.571428571428569</v>
      </c>
    </row>
    <row r="38" spans="1:28">
      <c r="A38" s="33" t="s">
        <v>18</v>
      </c>
      <c r="B38" s="33" t="s">
        <v>25</v>
      </c>
      <c r="C38" s="40">
        <v>1024012008</v>
      </c>
      <c r="D38" s="33" t="s">
        <v>121</v>
      </c>
      <c r="E38" s="35"/>
      <c r="F38" s="35"/>
      <c r="G38" s="102" t="str">
        <f t="shared" si="8"/>
        <v/>
      </c>
      <c r="H38" s="35"/>
      <c r="I38" s="35"/>
      <c r="J38" s="102" t="str">
        <f t="shared" si="9"/>
        <v/>
      </c>
      <c r="K38" s="35"/>
      <c r="L38" s="35"/>
      <c r="M38" s="102" t="str">
        <f t="shared" si="10"/>
        <v/>
      </c>
      <c r="N38" s="35"/>
      <c r="O38" s="35"/>
      <c r="P38" s="102" t="str">
        <f t="shared" si="11"/>
        <v/>
      </c>
      <c r="Q38" s="35"/>
      <c r="R38" s="35"/>
      <c r="S38" s="102" t="str">
        <f t="shared" si="12"/>
        <v/>
      </c>
      <c r="T38" s="35"/>
      <c r="U38" s="35"/>
      <c r="V38" s="102" t="str">
        <f t="shared" si="13"/>
        <v/>
      </c>
      <c r="W38" s="35"/>
      <c r="X38" s="35"/>
      <c r="Y38" s="102" t="str">
        <f t="shared" si="14"/>
        <v/>
      </c>
      <c r="Z38" s="35"/>
      <c r="AA38" s="35"/>
      <c r="AB38" s="102" t="str">
        <f t="shared" si="15"/>
        <v/>
      </c>
    </row>
    <row r="39" spans="1:28">
      <c r="A39" s="33" t="s">
        <v>18</v>
      </c>
      <c r="B39" s="33" t="s">
        <v>25</v>
      </c>
      <c r="C39" s="34">
        <v>1024012009</v>
      </c>
      <c r="D39" s="33" t="s">
        <v>27</v>
      </c>
      <c r="E39" s="35">
        <v>16</v>
      </c>
      <c r="F39" s="35">
        <v>43</v>
      </c>
      <c r="G39" s="102">
        <f t="shared" si="8"/>
        <v>37.209302325581397</v>
      </c>
      <c r="H39" s="35">
        <v>15</v>
      </c>
      <c r="I39" s="35">
        <v>43</v>
      </c>
      <c r="J39" s="102">
        <f t="shared" si="9"/>
        <v>34.883720930232556</v>
      </c>
      <c r="K39" s="35">
        <v>19</v>
      </c>
      <c r="L39" s="35">
        <v>43</v>
      </c>
      <c r="M39" s="102">
        <f t="shared" si="10"/>
        <v>44.186046511627907</v>
      </c>
      <c r="N39" s="35">
        <v>19</v>
      </c>
      <c r="O39" s="35">
        <v>43</v>
      </c>
      <c r="P39" s="102">
        <f t="shared" si="11"/>
        <v>44.186046511627907</v>
      </c>
      <c r="Q39" s="35">
        <v>14</v>
      </c>
      <c r="R39" s="35">
        <v>43</v>
      </c>
      <c r="S39" s="102">
        <f t="shared" si="12"/>
        <v>32.558139534883722</v>
      </c>
      <c r="T39" s="35">
        <v>21</v>
      </c>
      <c r="U39" s="35">
        <v>43</v>
      </c>
      <c r="V39" s="102">
        <f t="shared" si="13"/>
        <v>48.837209302325583</v>
      </c>
      <c r="W39" s="35">
        <v>25</v>
      </c>
      <c r="X39" s="35">
        <v>43</v>
      </c>
      <c r="Y39" s="102">
        <f t="shared" si="14"/>
        <v>58.139534883720927</v>
      </c>
      <c r="Z39" s="35">
        <v>30</v>
      </c>
      <c r="AA39" s="35">
        <v>43</v>
      </c>
      <c r="AB39" s="102">
        <f t="shared" si="15"/>
        <v>69.767441860465112</v>
      </c>
    </row>
    <row r="40" spans="1:28">
      <c r="A40" s="33" t="s">
        <v>18</v>
      </c>
      <c r="B40" s="33" t="s">
        <v>23</v>
      </c>
      <c r="C40" s="34">
        <v>1024012010</v>
      </c>
      <c r="D40" s="33" t="s">
        <v>30</v>
      </c>
      <c r="E40" s="35">
        <v>21</v>
      </c>
      <c r="F40" s="35">
        <v>50</v>
      </c>
      <c r="G40" s="102">
        <f t="shared" si="8"/>
        <v>42</v>
      </c>
      <c r="H40" s="35">
        <v>17</v>
      </c>
      <c r="I40" s="35">
        <v>50</v>
      </c>
      <c r="J40" s="102">
        <f t="shared" si="9"/>
        <v>34</v>
      </c>
      <c r="K40" s="35">
        <v>13</v>
      </c>
      <c r="L40" s="35">
        <v>50</v>
      </c>
      <c r="M40" s="102">
        <f t="shared" si="10"/>
        <v>26</v>
      </c>
      <c r="N40" s="35">
        <v>19</v>
      </c>
      <c r="O40" s="35">
        <v>50</v>
      </c>
      <c r="P40" s="102">
        <f t="shared" si="11"/>
        <v>38</v>
      </c>
      <c r="Q40" s="35">
        <v>13</v>
      </c>
      <c r="R40" s="35">
        <v>50</v>
      </c>
      <c r="S40" s="102">
        <f t="shared" si="12"/>
        <v>26</v>
      </c>
      <c r="T40" s="35">
        <v>31</v>
      </c>
      <c r="U40" s="35">
        <v>50</v>
      </c>
      <c r="V40" s="102">
        <f t="shared" si="13"/>
        <v>62</v>
      </c>
      <c r="W40" s="35">
        <v>16</v>
      </c>
      <c r="X40" s="35">
        <v>50</v>
      </c>
      <c r="Y40" s="102">
        <f t="shared" si="14"/>
        <v>32</v>
      </c>
      <c r="Z40" s="35">
        <v>28</v>
      </c>
      <c r="AA40" s="35">
        <v>50</v>
      </c>
      <c r="AB40" s="102">
        <f t="shared" si="15"/>
        <v>56</v>
      </c>
    </row>
    <row r="41" spans="1:28">
      <c r="A41" s="33" t="s">
        <v>18</v>
      </c>
      <c r="B41" s="33" t="s">
        <v>23</v>
      </c>
      <c r="C41" s="34">
        <v>1024012011</v>
      </c>
      <c r="D41" s="33" t="s">
        <v>24</v>
      </c>
      <c r="E41" s="35">
        <v>16</v>
      </c>
      <c r="F41" s="35">
        <v>62</v>
      </c>
      <c r="G41" s="102">
        <f t="shared" si="8"/>
        <v>25.806451612903224</v>
      </c>
      <c r="H41" s="35">
        <v>12</v>
      </c>
      <c r="I41" s="35">
        <v>66</v>
      </c>
      <c r="J41" s="102">
        <f t="shared" si="9"/>
        <v>18.181818181818183</v>
      </c>
      <c r="K41" s="35">
        <v>11</v>
      </c>
      <c r="L41" s="35">
        <v>59</v>
      </c>
      <c r="M41" s="102">
        <f t="shared" si="10"/>
        <v>18.64406779661017</v>
      </c>
      <c r="N41" s="35">
        <v>16</v>
      </c>
      <c r="O41" s="35">
        <v>66</v>
      </c>
      <c r="P41" s="102">
        <f t="shared" si="11"/>
        <v>24.242424242424242</v>
      </c>
      <c r="Q41" s="35">
        <v>15</v>
      </c>
      <c r="R41" s="35">
        <v>66</v>
      </c>
      <c r="S41" s="102">
        <f t="shared" si="12"/>
        <v>22.727272727272727</v>
      </c>
      <c r="T41" s="35">
        <v>22</v>
      </c>
      <c r="U41" s="35">
        <v>61</v>
      </c>
      <c r="V41" s="102">
        <f t="shared" si="13"/>
        <v>36.065573770491802</v>
      </c>
      <c r="W41" s="35">
        <v>17</v>
      </c>
      <c r="X41" s="35">
        <v>61</v>
      </c>
      <c r="Y41" s="102">
        <f t="shared" si="14"/>
        <v>27.868852459016395</v>
      </c>
      <c r="Z41" s="35">
        <v>24</v>
      </c>
      <c r="AA41" s="35">
        <v>61</v>
      </c>
      <c r="AB41" s="102">
        <f t="shared" si="15"/>
        <v>39.344262295081968</v>
      </c>
    </row>
    <row r="42" spans="1:28">
      <c r="A42" s="33" t="s">
        <v>18</v>
      </c>
      <c r="B42" s="33" t="s">
        <v>23</v>
      </c>
      <c r="C42" s="34">
        <v>1024012012</v>
      </c>
      <c r="D42" s="33" t="s">
        <v>55</v>
      </c>
      <c r="E42" s="35">
        <v>15</v>
      </c>
      <c r="F42" s="35">
        <v>60</v>
      </c>
      <c r="G42" s="102">
        <f t="shared" si="8"/>
        <v>25</v>
      </c>
      <c r="H42" s="35">
        <v>15</v>
      </c>
      <c r="I42" s="35">
        <v>60</v>
      </c>
      <c r="J42" s="102">
        <f t="shared" si="9"/>
        <v>25</v>
      </c>
      <c r="K42" s="35">
        <v>13</v>
      </c>
      <c r="L42" s="35">
        <v>60</v>
      </c>
      <c r="M42" s="102">
        <f t="shared" si="10"/>
        <v>21.666666666666668</v>
      </c>
      <c r="N42" s="35">
        <v>6</v>
      </c>
      <c r="O42" s="35">
        <v>60</v>
      </c>
      <c r="P42" s="102">
        <f t="shared" si="11"/>
        <v>10</v>
      </c>
      <c r="Q42" s="35">
        <v>12</v>
      </c>
      <c r="R42" s="35">
        <v>60</v>
      </c>
      <c r="S42" s="102">
        <f t="shared" si="12"/>
        <v>20</v>
      </c>
      <c r="T42" s="35">
        <v>24</v>
      </c>
      <c r="U42" s="35">
        <v>60</v>
      </c>
      <c r="V42" s="102">
        <f t="shared" si="13"/>
        <v>40</v>
      </c>
      <c r="W42" s="35">
        <v>20</v>
      </c>
      <c r="X42" s="35">
        <v>60</v>
      </c>
      <c r="Y42" s="102">
        <f t="shared" si="14"/>
        <v>33.333333333333336</v>
      </c>
      <c r="Z42" s="35">
        <v>21</v>
      </c>
      <c r="AA42" s="35">
        <v>60</v>
      </c>
      <c r="AB42" s="102">
        <f t="shared" si="15"/>
        <v>35</v>
      </c>
    </row>
    <row r="43" spans="1:28">
      <c r="A43" s="33" t="s">
        <v>18</v>
      </c>
      <c r="B43" s="33" t="s">
        <v>23</v>
      </c>
      <c r="C43" s="34">
        <v>1024012013</v>
      </c>
      <c r="D43" s="33" t="s">
        <v>42</v>
      </c>
      <c r="E43" s="35">
        <v>3</v>
      </c>
      <c r="F43" s="35">
        <v>11</v>
      </c>
      <c r="G43" s="102">
        <f t="shared" si="8"/>
        <v>27.272727272727273</v>
      </c>
      <c r="H43" s="35">
        <v>0</v>
      </c>
      <c r="I43" s="35">
        <v>11</v>
      </c>
      <c r="J43" s="102">
        <f t="shared" si="9"/>
        <v>0</v>
      </c>
      <c r="K43" s="35">
        <v>2</v>
      </c>
      <c r="L43" s="35">
        <v>11</v>
      </c>
      <c r="M43" s="102">
        <f t="shared" si="10"/>
        <v>18.181818181818183</v>
      </c>
      <c r="N43" s="35">
        <v>2</v>
      </c>
      <c r="O43" s="35">
        <v>11</v>
      </c>
      <c r="P43" s="102">
        <f t="shared" si="11"/>
        <v>18.181818181818183</v>
      </c>
      <c r="Q43" s="35">
        <v>2</v>
      </c>
      <c r="R43" s="35">
        <v>11</v>
      </c>
      <c r="S43" s="102">
        <f t="shared" si="12"/>
        <v>18.181818181818183</v>
      </c>
      <c r="T43" s="35">
        <v>5</v>
      </c>
      <c r="U43" s="35">
        <v>11</v>
      </c>
      <c r="V43" s="102">
        <f t="shared" si="13"/>
        <v>45.454545454545453</v>
      </c>
      <c r="W43" s="35">
        <v>3</v>
      </c>
      <c r="X43" s="35">
        <v>11</v>
      </c>
      <c r="Y43" s="102">
        <f t="shared" si="14"/>
        <v>27.272727272727273</v>
      </c>
      <c r="Z43" s="35">
        <v>2</v>
      </c>
      <c r="AA43" s="35">
        <v>11</v>
      </c>
      <c r="AB43" s="102">
        <f t="shared" si="15"/>
        <v>18.181818181818183</v>
      </c>
    </row>
    <row r="44" spans="1:28">
      <c r="A44" s="33" t="s">
        <v>18</v>
      </c>
      <c r="B44" s="33" t="s">
        <v>23</v>
      </c>
      <c r="C44" s="34">
        <v>1024012014</v>
      </c>
      <c r="D44" s="33" t="s">
        <v>122</v>
      </c>
      <c r="E44" s="35">
        <v>1</v>
      </c>
      <c r="F44" s="35">
        <v>8</v>
      </c>
      <c r="G44" s="102">
        <f t="shared" si="8"/>
        <v>12.5</v>
      </c>
      <c r="H44" s="35">
        <v>1</v>
      </c>
      <c r="I44" s="35">
        <v>8</v>
      </c>
      <c r="J44" s="102">
        <f t="shared" si="9"/>
        <v>12.5</v>
      </c>
      <c r="K44" s="35">
        <v>1</v>
      </c>
      <c r="L44" s="35">
        <v>8</v>
      </c>
      <c r="M44" s="102">
        <f t="shared" si="10"/>
        <v>12.5</v>
      </c>
      <c r="N44" s="35">
        <v>2</v>
      </c>
      <c r="O44" s="35">
        <v>8</v>
      </c>
      <c r="P44" s="102">
        <f t="shared" si="11"/>
        <v>25</v>
      </c>
      <c r="Q44" s="35">
        <v>1</v>
      </c>
      <c r="R44" s="35">
        <v>8</v>
      </c>
      <c r="S44" s="102">
        <f t="shared" si="12"/>
        <v>12.5</v>
      </c>
      <c r="T44" s="35">
        <v>3</v>
      </c>
      <c r="U44" s="35">
        <v>8</v>
      </c>
      <c r="V44" s="102">
        <f t="shared" si="13"/>
        <v>37.5</v>
      </c>
      <c r="W44" s="35">
        <v>2</v>
      </c>
      <c r="X44" s="35">
        <v>8</v>
      </c>
      <c r="Y44" s="102">
        <f t="shared" si="14"/>
        <v>25</v>
      </c>
      <c r="Z44" s="35">
        <v>1</v>
      </c>
      <c r="AA44" s="35">
        <v>8</v>
      </c>
      <c r="AB44" s="102">
        <f t="shared" si="15"/>
        <v>12.5</v>
      </c>
    </row>
    <row r="45" spans="1:28">
      <c r="A45" s="33" t="s">
        <v>18</v>
      </c>
      <c r="B45" s="33" t="s">
        <v>31</v>
      </c>
      <c r="C45" s="34">
        <v>1024012015</v>
      </c>
      <c r="D45" s="33" t="s">
        <v>32</v>
      </c>
      <c r="E45" s="35">
        <v>34</v>
      </c>
      <c r="F45" s="35">
        <v>104</v>
      </c>
      <c r="G45" s="102">
        <f t="shared" si="8"/>
        <v>32.692307692307693</v>
      </c>
      <c r="H45" s="35">
        <v>33</v>
      </c>
      <c r="I45" s="35">
        <v>104</v>
      </c>
      <c r="J45" s="102">
        <f t="shared" si="9"/>
        <v>31.73076923076923</v>
      </c>
      <c r="K45" s="35">
        <v>34</v>
      </c>
      <c r="L45" s="35">
        <v>104</v>
      </c>
      <c r="M45" s="102">
        <f t="shared" si="10"/>
        <v>32.692307692307693</v>
      </c>
      <c r="N45" s="35">
        <v>46</v>
      </c>
      <c r="O45" s="35">
        <v>104</v>
      </c>
      <c r="P45" s="102">
        <f t="shared" si="11"/>
        <v>44.230769230769234</v>
      </c>
      <c r="Q45" s="35">
        <v>26</v>
      </c>
      <c r="R45" s="35">
        <v>104</v>
      </c>
      <c r="S45" s="102">
        <f t="shared" si="12"/>
        <v>25</v>
      </c>
      <c r="T45" s="35">
        <v>61</v>
      </c>
      <c r="U45" s="35">
        <v>104</v>
      </c>
      <c r="V45" s="102">
        <f t="shared" si="13"/>
        <v>58.653846153846153</v>
      </c>
      <c r="W45" s="35">
        <v>56</v>
      </c>
      <c r="X45" s="35">
        <v>104</v>
      </c>
      <c r="Y45" s="102">
        <f t="shared" si="14"/>
        <v>53.846153846153847</v>
      </c>
      <c r="Z45" s="35">
        <v>56</v>
      </c>
      <c r="AA45" s="35">
        <v>104</v>
      </c>
      <c r="AB45" s="102">
        <f t="shared" si="15"/>
        <v>53.846153846153847</v>
      </c>
    </row>
    <row r="46" spans="1:28">
      <c r="A46" s="33" t="s">
        <v>18</v>
      </c>
      <c r="B46" s="33" t="s">
        <v>39</v>
      </c>
      <c r="C46" s="34">
        <v>1024012016</v>
      </c>
      <c r="D46" s="33" t="s">
        <v>45</v>
      </c>
      <c r="E46" s="35">
        <v>55</v>
      </c>
      <c r="F46" s="35">
        <v>113</v>
      </c>
      <c r="G46" s="102">
        <f t="shared" si="8"/>
        <v>48.672566371681413</v>
      </c>
      <c r="H46" s="35">
        <v>30</v>
      </c>
      <c r="I46" s="35">
        <v>111</v>
      </c>
      <c r="J46" s="102">
        <f t="shared" si="9"/>
        <v>27.027027027027028</v>
      </c>
      <c r="K46" s="35">
        <v>50</v>
      </c>
      <c r="L46" s="35">
        <v>113</v>
      </c>
      <c r="M46" s="102">
        <f t="shared" si="10"/>
        <v>44.247787610619469</v>
      </c>
      <c r="N46" s="35">
        <v>40</v>
      </c>
      <c r="O46" s="35">
        <v>108</v>
      </c>
      <c r="P46" s="102">
        <f t="shared" si="11"/>
        <v>37.037037037037038</v>
      </c>
      <c r="Q46" s="35">
        <v>37</v>
      </c>
      <c r="R46" s="35">
        <v>111</v>
      </c>
      <c r="S46" s="102">
        <f t="shared" si="12"/>
        <v>33.333333333333336</v>
      </c>
      <c r="T46" s="35">
        <v>60</v>
      </c>
      <c r="U46" s="35">
        <v>104</v>
      </c>
      <c r="V46" s="102">
        <f t="shared" si="13"/>
        <v>57.692307692307693</v>
      </c>
      <c r="W46" s="35">
        <v>60</v>
      </c>
      <c r="X46" s="35">
        <v>104</v>
      </c>
      <c r="Y46" s="102">
        <f t="shared" si="14"/>
        <v>57.692307692307693</v>
      </c>
      <c r="Z46" s="35">
        <v>55</v>
      </c>
      <c r="AA46" s="35">
        <v>104</v>
      </c>
      <c r="AB46" s="102">
        <f t="shared" si="15"/>
        <v>52.884615384615387</v>
      </c>
    </row>
    <row r="47" spans="1:28">
      <c r="A47" s="33" t="s">
        <v>18</v>
      </c>
      <c r="B47" s="33" t="s">
        <v>39</v>
      </c>
      <c r="C47" s="34">
        <v>1024012017</v>
      </c>
      <c r="D47" s="33" t="s">
        <v>51</v>
      </c>
      <c r="E47" s="35">
        <v>7</v>
      </c>
      <c r="F47" s="35">
        <v>20</v>
      </c>
      <c r="G47" s="102">
        <f t="shared" si="8"/>
        <v>35</v>
      </c>
      <c r="H47" s="35">
        <v>5</v>
      </c>
      <c r="I47" s="35">
        <v>20</v>
      </c>
      <c r="J47" s="102">
        <f t="shared" si="9"/>
        <v>25</v>
      </c>
      <c r="K47" s="35">
        <v>7</v>
      </c>
      <c r="L47" s="35">
        <v>20</v>
      </c>
      <c r="M47" s="102">
        <f t="shared" si="10"/>
        <v>35</v>
      </c>
      <c r="N47" s="35">
        <v>6</v>
      </c>
      <c r="O47" s="35">
        <v>20</v>
      </c>
      <c r="P47" s="102">
        <f t="shared" si="11"/>
        <v>30</v>
      </c>
      <c r="Q47" s="35">
        <v>3</v>
      </c>
      <c r="R47" s="35">
        <v>20</v>
      </c>
      <c r="S47" s="102">
        <f t="shared" si="12"/>
        <v>15</v>
      </c>
      <c r="T47" s="35">
        <v>9</v>
      </c>
      <c r="U47" s="35">
        <v>20</v>
      </c>
      <c r="V47" s="102">
        <f t="shared" si="13"/>
        <v>45</v>
      </c>
      <c r="W47" s="35">
        <v>9</v>
      </c>
      <c r="X47" s="35">
        <v>20</v>
      </c>
      <c r="Y47" s="102">
        <f t="shared" si="14"/>
        <v>45</v>
      </c>
      <c r="Z47" s="35">
        <v>12</v>
      </c>
      <c r="AA47" s="35">
        <v>20</v>
      </c>
      <c r="AB47" s="102">
        <f t="shared" si="15"/>
        <v>60</v>
      </c>
    </row>
    <row r="48" spans="1:28">
      <c r="A48" s="33" t="s">
        <v>18</v>
      </c>
      <c r="B48" s="33" t="s">
        <v>39</v>
      </c>
      <c r="C48" s="34">
        <v>1024012018</v>
      </c>
      <c r="D48" s="33" t="s">
        <v>40</v>
      </c>
      <c r="E48" s="35">
        <v>1</v>
      </c>
      <c r="F48" s="35">
        <v>2</v>
      </c>
      <c r="G48" s="102">
        <f t="shared" si="8"/>
        <v>50</v>
      </c>
      <c r="H48" s="35">
        <v>1</v>
      </c>
      <c r="I48" s="35">
        <v>2</v>
      </c>
      <c r="J48" s="102">
        <f t="shared" si="9"/>
        <v>50</v>
      </c>
      <c r="K48" s="35">
        <v>2</v>
      </c>
      <c r="L48" s="35">
        <v>2</v>
      </c>
      <c r="M48" s="102">
        <f t="shared" si="10"/>
        <v>100</v>
      </c>
      <c r="N48" s="35">
        <v>1</v>
      </c>
      <c r="O48" s="35">
        <v>2</v>
      </c>
      <c r="P48" s="102">
        <f t="shared" si="11"/>
        <v>50</v>
      </c>
      <c r="Q48" s="35">
        <v>1</v>
      </c>
      <c r="R48" s="35">
        <v>2</v>
      </c>
      <c r="S48" s="102">
        <f t="shared" si="12"/>
        <v>50</v>
      </c>
      <c r="T48" s="35">
        <v>1</v>
      </c>
      <c r="U48" s="35">
        <v>2</v>
      </c>
      <c r="V48" s="102">
        <f t="shared" si="13"/>
        <v>50</v>
      </c>
      <c r="W48" s="35">
        <v>1</v>
      </c>
      <c r="X48" s="35">
        <v>2</v>
      </c>
      <c r="Y48" s="102">
        <f t="shared" si="14"/>
        <v>50</v>
      </c>
      <c r="Z48" s="35">
        <v>1</v>
      </c>
      <c r="AA48" s="35">
        <v>2</v>
      </c>
      <c r="AB48" s="102">
        <f t="shared" si="15"/>
        <v>50</v>
      </c>
    </row>
    <row r="49" spans="1:28">
      <c r="A49" s="33" t="s">
        <v>18</v>
      </c>
      <c r="B49" s="33" t="s">
        <v>28</v>
      </c>
      <c r="C49" s="34">
        <v>1024022001</v>
      </c>
      <c r="D49" s="33" t="s">
        <v>50</v>
      </c>
      <c r="E49" s="35">
        <v>6</v>
      </c>
      <c r="F49" s="35">
        <v>29</v>
      </c>
      <c r="G49" s="102">
        <f t="shared" si="8"/>
        <v>20.689655172413794</v>
      </c>
      <c r="H49" s="35">
        <v>7</v>
      </c>
      <c r="I49" s="35">
        <v>29</v>
      </c>
      <c r="J49" s="102">
        <f t="shared" si="9"/>
        <v>24.137931034482758</v>
      </c>
      <c r="K49" s="35">
        <v>6</v>
      </c>
      <c r="L49" s="35">
        <v>29</v>
      </c>
      <c r="M49" s="102">
        <f t="shared" si="10"/>
        <v>20.689655172413794</v>
      </c>
      <c r="N49" s="35">
        <v>7</v>
      </c>
      <c r="O49" s="35">
        <v>29</v>
      </c>
      <c r="P49" s="102">
        <f t="shared" si="11"/>
        <v>24.137931034482758</v>
      </c>
      <c r="Q49" s="35">
        <v>5</v>
      </c>
      <c r="R49" s="35">
        <v>29</v>
      </c>
      <c r="S49" s="102">
        <f t="shared" si="12"/>
        <v>17.241379310344829</v>
      </c>
      <c r="T49" s="35">
        <v>13</v>
      </c>
      <c r="U49" s="35">
        <v>29</v>
      </c>
      <c r="V49" s="102">
        <f t="shared" si="13"/>
        <v>44.827586206896555</v>
      </c>
      <c r="W49" s="35">
        <v>14</v>
      </c>
      <c r="X49" s="35">
        <v>29</v>
      </c>
      <c r="Y49" s="102">
        <f t="shared" si="14"/>
        <v>48.275862068965516</v>
      </c>
      <c r="Z49" s="35">
        <v>16</v>
      </c>
      <c r="AA49" s="35">
        <v>29</v>
      </c>
      <c r="AB49" s="102">
        <f t="shared" si="15"/>
        <v>55.172413793103445</v>
      </c>
    </row>
    <row r="50" spans="1:28">
      <c r="A50" s="33" t="s">
        <v>18</v>
      </c>
      <c r="B50" s="33" t="s">
        <v>28</v>
      </c>
      <c r="C50" s="34">
        <v>1024022002</v>
      </c>
      <c r="D50" s="33" t="s">
        <v>29</v>
      </c>
      <c r="E50" s="35">
        <v>9</v>
      </c>
      <c r="F50" s="35">
        <v>30</v>
      </c>
      <c r="G50" s="102">
        <f t="shared" si="8"/>
        <v>30</v>
      </c>
      <c r="H50" s="35">
        <v>5</v>
      </c>
      <c r="I50" s="35">
        <v>30</v>
      </c>
      <c r="J50" s="102">
        <f t="shared" si="9"/>
        <v>16.666666666666668</v>
      </c>
      <c r="K50" s="35">
        <v>9</v>
      </c>
      <c r="L50" s="35">
        <v>30</v>
      </c>
      <c r="M50" s="102">
        <f t="shared" si="10"/>
        <v>30</v>
      </c>
      <c r="N50" s="35">
        <v>7</v>
      </c>
      <c r="O50" s="35">
        <v>30</v>
      </c>
      <c r="P50" s="102">
        <f t="shared" si="11"/>
        <v>23.333333333333332</v>
      </c>
      <c r="Q50" s="35">
        <v>6</v>
      </c>
      <c r="R50" s="35">
        <v>30</v>
      </c>
      <c r="S50" s="102">
        <f t="shared" si="12"/>
        <v>20</v>
      </c>
      <c r="T50" s="35">
        <v>16</v>
      </c>
      <c r="U50" s="35">
        <v>30</v>
      </c>
      <c r="V50" s="102">
        <f t="shared" si="13"/>
        <v>53.333333333333336</v>
      </c>
      <c r="W50" s="35">
        <v>11</v>
      </c>
      <c r="X50" s="35">
        <v>30</v>
      </c>
      <c r="Y50" s="102">
        <f t="shared" si="14"/>
        <v>36.666666666666664</v>
      </c>
      <c r="Z50" s="35">
        <v>12</v>
      </c>
      <c r="AA50" s="35">
        <v>30</v>
      </c>
      <c r="AB50" s="102">
        <f t="shared" si="15"/>
        <v>40</v>
      </c>
    </row>
    <row r="51" spans="1:28">
      <c r="A51" s="33" t="s">
        <v>18</v>
      </c>
      <c r="B51" s="33" t="s">
        <v>21</v>
      </c>
      <c r="C51" s="34">
        <v>1024022003</v>
      </c>
      <c r="D51" s="33" t="s">
        <v>54</v>
      </c>
      <c r="E51" s="35">
        <v>6</v>
      </c>
      <c r="F51" s="35">
        <v>15</v>
      </c>
      <c r="G51" s="102">
        <f t="shared" si="8"/>
        <v>40</v>
      </c>
      <c r="H51" s="35">
        <v>2</v>
      </c>
      <c r="I51" s="35">
        <v>15</v>
      </c>
      <c r="J51" s="102">
        <f t="shared" si="9"/>
        <v>13.333333333333334</v>
      </c>
      <c r="K51" s="35">
        <v>2</v>
      </c>
      <c r="L51" s="35">
        <v>15</v>
      </c>
      <c r="M51" s="102">
        <f t="shared" si="10"/>
        <v>13.333333333333334</v>
      </c>
      <c r="N51" s="35">
        <v>5</v>
      </c>
      <c r="O51" s="35">
        <v>15</v>
      </c>
      <c r="P51" s="102">
        <f t="shared" si="11"/>
        <v>33.333333333333336</v>
      </c>
      <c r="Q51" s="35">
        <v>2</v>
      </c>
      <c r="R51" s="35">
        <v>15</v>
      </c>
      <c r="S51" s="102">
        <f t="shared" si="12"/>
        <v>13.333333333333334</v>
      </c>
      <c r="T51" s="35">
        <v>7</v>
      </c>
      <c r="U51" s="35">
        <v>15</v>
      </c>
      <c r="V51" s="102">
        <f t="shared" si="13"/>
        <v>46.666666666666664</v>
      </c>
      <c r="W51" s="35">
        <v>9</v>
      </c>
      <c r="X51" s="35">
        <v>15</v>
      </c>
      <c r="Y51" s="102">
        <f t="shared" si="14"/>
        <v>60</v>
      </c>
      <c r="Z51" s="35">
        <v>6</v>
      </c>
      <c r="AA51" s="35">
        <v>15</v>
      </c>
      <c r="AB51" s="102">
        <f t="shared" si="15"/>
        <v>40</v>
      </c>
    </row>
    <row r="52" spans="1:28">
      <c r="A52" s="33" t="s">
        <v>18</v>
      </c>
      <c r="B52" s="33" t="s">
        <v>21</v>
      </c>
      <c r="C52" s="34">
        <v>1024022004</v>
      </c>
      <c r="D52" s="33" t="s">
        <v>22</v>
      </c>
      <c r="E52" s="35">
        <v>48</v>
      </c>
      <c r="F52" s="35">
        <v>101</v>
      </c>
      <c r="G52" s="102">
        <f t="shared" si="8"/>
        <v>47.524752475247524</v>
      </c>
      <c r="H52" s="35">
        <v>25</v>
      </c>
      <c r="I52" s="35">
        <v>100</v>
      </c>
      <c r="J52" s="102">
        <f t="shared" si="9"/>
        <v>25</v>
      </c>
      <c r="K52" s="35">
        <v>34</v>
      </c>
      <c r="L52" s="35">
        <v>100</v>
      </c>
      <c r="M52" s="102">
        <f t="shared" si="10"/>
        <v>34</v>
      </c>
      <c r="N52" s="35">
        <v>51</v>
      </c>
      <c r="O52" s="35">
        <v>100</v>
      </c>
      <c r="P52" s="102">
        <f t="shared" si="11"/>
        <v>51</v>
      </c>
      <c r="Q52" s="35">
        <v>30</v>
      </c>
      <c r="R52" s="35">
        <v>98</v>
      </c>
      <c r="S52" s="102">
        <f t="shared" si="12"/>
        <v>30.612244897959183</v>
      </c>
      <c r="T52" s="35">
        <v>62</v>
      </c>
      <c r="U52" s="35">
        <v>98</v>
      </c>
      <c r="V52" s="102">
        <f t="shared" si="13"/>
        <v>63.265306122448976</v>
      </c>
      <c r="W52" s="35">
        <v>59</v>
      </c>
      <c r="X52" s="35">
        <v>98</v>
      </c>
      <c r="Y52" s="102">
        <f t="shared" si="14"/>
        <v>60.204081632653065</v>
      </c>
      <c r="Z52" s="35">
        <v>60</v>
      </c>
      <c r="AA52" s="35">
        <v>98</v>
      </c>
      <c r="AB52" s="102">
        <f t="shared" si="15"/>
        <v>61.224489795918366</v>
      </c>
    </row>
    <row r="53" spans="1:28">
      <c r="A53" s="33" t="s">
        <v>18</v>
      </c>
      <c r="B53" s="33" t="s">
        <v>21</v>
      </c>
      <c r="C53" s="34">
        <v>1024022005</v>
      </c>
      <c r="D53" s="33" t="s">
        <v>43</v>
      </c>
      <c r="E53" s="35">
        <v>217</v>
      </c>
      <c r="F53" s="35">
        <v>292</v>
      </c>
      <c r="G53" s="102">
        <f t="shared" si="8"/>
        <v>74.31506849315069</v>
      </c>
      <c r="H53" s="35">
        <v>127</v>
      </c>
      <c r="I53" s="35">
        <v>293</v>
      </c>
      <c r="J53" s="102">
        <f t="shared" si="9"/>
        <v>43.344709897610919</v>
      </c>
      <c r="K53" s="35">
        <v>140</v>
      </c>
      <c r="L53" s="35">
        <v>292</v>
      </c>
      <c r="M53" s="102">
        <f t="shared" si="10"/>
        <v>47.945205479452056</v>
      </c>
      <c r="N53" s="35">
        <v>185</v>
      </c>
      <c r="O53" s="35">
        <v>293</v>
      </c>
      <c r="P53" s="102">
        <f t="shared" si="11"/>
        <v>63.139931740614337</v>
      </c>
      <c r="Q53" s="35">
        <v>168</v>
      </c>
      <c r="R53" s="35">
        <v>293</v>
      </c>
      <c r="S53" s="102">
        <f t="shared" si="12"/>
        <v>57.337883959044369</v>
      </c>
      <c r="T53" s="35">
        <v>199</v>
      </c>
      <c r="U53" s="35">
        <v>292</v>
      </c>
      <c r="V53" s="102">
        <f t="shared" si="13"/>
        <v>68.150684931506845</v>
      </c>
      <c r="W53" s="35">
        <v>196</v>
      </c>
      <c r="X53" s="35">
        <v>292</v>
      </c>
      <c r="Y53" s="102">
        <f t="shared" si="14"/>
        <v>67.123287671232873</v>
      </c>
      <c r="Z53" s="35">
        <v>204</v>
      </c>
      <c r="AA53" s="35">
        <v>292</v>
      </c>
      <c r="AB53" s="102">
        <f t="shared" si="15"/>
        <v>69.863013698630141</v>
      </c>
    </row>
    <row r="54" spans="1:28">
      <c r="A54" s="33" t="s">
        <v>18</v>
      </c>
      <c r="B54" s="33" t="s">
        <v>48</v>
      </c>
      <c r="C54" s="34">
        <v>1024022006</v>
      </c>
      <c r="D54" s="33" t="s">
        <v>49</v>
      </c>
      <c r="E54" s="35">
        <v>2</v>
      </c>
      <c r="F54" s="35">
        <v>28</v>
      </c>
      <c r="G54" s="102">
        <f t="shared" si="8"/>
        <v>7.1428571428571432</v>
      </c>
      <c r="H54" s="35">
        <v>5</v>
      </c>
      <c r="I54" s="35">
        <v>30</v>
      </c>
      <c r="J54" s="102">
        <f t="shared" si="9"/>
        <v>16.666666666666668</v>
      </c>
      <c r="K54" s="35">
        <v>7</v>
      </c>
      <c r="L54" s="35">
        <v>23</v>
      </c>
      <c r="M54" s="102">
        <f t="shared" si="10"/>
        <v>30.434782608695652</v>
      </c>
      <c r="N54" s="35">
        <v>3</v>
      </c>
      <c r="O54" s="35">
        <v>32</v>
      </c>
      <c r="P54" s="102">
        <f t="shared" si="11"/>
        <v>9.375</v>
      </c>
      <c r="Q54" s="35">
        <v>5</v>
      </c>
      <c r="R54" s="35">
        <v>26</v>
      </c>
      <c r="S54" s="102">
        <f t="shared" si="12"/>
        <v>19.23076923076923</v>
      </c>
      <c r="T54" s="35">
        <v>10</v>
      </c>
      <c r="U54" s="35">
        <v>23</v>
      </c>
      <c r="V54" s="102">
        <f t="shared" si="13"/>
        <v>43.478260869565219</v>
      </c>
      <c r="W54" s="35">
        <v>8</v>
      </c>
      <c r="X54" s="35">
        <v>23</v>
      </c>
      <c r="Y54" s="102">
        <f t="shared" si="14"/>
        <v>34.782608695652172</v>
      </c>
      <c r="Z54" s="35">
        <v>9</v>
      </c>
      <c r="AA54" s="35">
        <v>23</v>
      </c>
      <c r="AB54" s="102">
        <f t="shared" si="15"/>
        <v>39.130434782608695</v>
      </c>
    </row>
    <row r="55" spans="1:28">
      <c r="A55" s="33" t="s">
        <v>18</v>
      </c>
      <c r="B55" s="33" t="s">
        <v>52</v>
      </c>
      <c r="C55" s="34">
        <v>1024022007</v>
      </c>
      <c r="D55" s="33" t="s">
        <v>52</v>
      </c>
      <c r="E55" s="35">
        <v>45</v>
      </c>
      <c r="F55" s="35">
        <v>133</v>
      </c>
      <c r="G55" s="102">
        <f t="shared" si="8"/>
        <v>33.834586466165412</v>
      </c>
      <c r="H55" s="35">
        <v>28</v>
      </c>
      <c r="I55" s="35">
        <v>133</v>
      </c>
      <c r="J55" s="102">
        <f t="shared" si="9"/>
        <v>21.05263157894737</v>
      </c>
      <c r="K55" s="35">
        <v>38</v>
      </c>
      <c r="L55" s="35">
        <v>133</v>
      </c>
      <c r="M55" s="102">
        <f t="shared" si="10"/>
        <v>28.571428571428573</v>
      </c>
      <c r="N55" s="35">
        <v>43</v>
      </c>
      <c r="O55" s="35">
        <v>133</v>
      </c>
      <c r="P55" s="102">
        <f t="shared" si="11"/>
        <v>32.330827067669176</v>
      </c>
      <c r="Q55" s="35">
        <v>36</v>
      </c>
      <c r="R55" s="35">
        <v>133</v>
      </c>
      <c r="S55" s="102">
        <f t="shared" si="12"/>
        <v>27.06766917293233</v>
      </c>
      <c r="T55" s="35">
        <v>63</v>
      </c>
      <c r="U55" s="35">
        <v>133</v>
      </c>
      <c r="V55" s="102">
        <f t="shared" si="13"/>
        <v>47.368421052631582</v>
      </c>
      <c r="W55" s="35">
        <v>59</v>
      </c>
      <c r="X55" s="35">
        <v>133</v>
      </c>
      <c r="Y55" s="102">
        <f t="shared" si="14"/>
        <v>44.360902255639097</v>
      </c>
      <c r="Z55" s="35">
        <v>71</v>
      </c>
      <c r="AA55" s="35">
        <v>133</v>
      </c>
      <c r="AB55" s="102">
        <f t="shared" si="15"/>
        <v>53.383458646616539</v>
      </c>
    </row>
    <row r="56" spans="1:28">
      <c r="A56" s="33" t="s">
        <v>18</v>
      </c>
      <c r="B56" s="33" t="s">
        <v>37</v>
      </c>
      <c r="C56" s="34">
        <v>1024022009</v>
      </c>
      <c r="D56" s="33" t="s">
        <v>41</v>
      </c>
      <c r="E56" s="35">
        <v>7</v>
      </c>
      <c r="F56" s="35">
        <v>33</v>
      </c>
      <c r="G56" s="102">
        <f t="shared" si="8"/>
        <v>21.212121212121211</v>
      </c>
      <c r="H56" s="35">
        <v>7</v>
      </c>
      <c r="I56" s="35">
        <v>33</v>
      </c>
      <c r="J56" s="102">
        <f t="shared" si="9"/>
        <v>21.212121212121211</v>
      </c>
      <c r="K56" s="35">
        <v>8</v>
      </c>
      <c r="L56" s="35">
        <v>33</v>
      </c>
      <c r="M56" s="102">
        <f t="shared" si="10"/>
        <v>24.242424242424242</v>
      </c>
      <c r="N56" s="35">
        <v>4</v>
      </c>
      <c r="O56" s="35">
        <v>33</v>
      </c>
      <c r="P56" s="102">
        <f t="shared" si="11"/>
        <v>12.121212121212121</v>
      </c>
      <c r="Q56" s="35">
        <v>4</v>
      </c>
      <c r="R56" s="35">
        <v>33</v>
      </c>
      <c r="S56" s="102">
        <f t="shared" si="12"/>
        <v>12.121212121212121</v>
      </c>
      <c r="T56" s="35">
        <v>11</v>
      </c>
      <c r="U56" s="35">
        <v>33</v>
      </c>
      <c r="V56" s="102">
        <f t="shared" si="13"/>
        <v>33.333333333333336</v>
      </c>
      <c r="W56" s="35">
        <v>9</v>
      </c>
      <c r="X56" s="35">
        <v>33</v>
      </c>
      <c r="Y56" s="102">
        <f t="shared" si="14"/>
        <v>27.272727272727273</v>
      </c>
      <c r="Z56" s="35">
        <v>15</v>
      </c>
      <c r="AA56" s="35">
        <v>33</v>
      </c>
      <c r="AB56" s="102">
        <f t="shared" si="15"/>
        <v>45.454545454545453</v>
      </c>
    </row>
    <row r="57" spans="1:28">
      <c r="A57" s="33" t="s">
        <v>18</v>
      </c>
      <c r="B57" s="33" t="s">
        <v>37</v>
      </c>
      <c r="C57" s="34">
        <v>1024022010</v>
      </c>
      <c r="D57" s="33" t="s">
        <v>53</v>
      </c>
      <c r="E57" s="35">
        <v>6</v>
      </c>
      <c r="F57" s="35">
        <v>26</v>
      </c>
      <c r="G57" s="102">
        <f t="shared" si="8"/>
        <v>23.076923076923077</v>
      </c>
      <c r="H57" s="35">
        <v>6</v>
      </c>
      <c r="I57" s="35">
        <v>26</v>
      </c>
      <c r="J57" s="102">
        <f t="shared" si="9"/>
        <v>23.076923076923077</v>
      </c>
      <c r="K57" s="35">
        <v>8</v>
      </c>
      <c r="L57" s="35">
        <v>26</v>
      </c>
      <c r="M57" s="102">
        <f t="shared" si="10"/>
        <v>30.76923076923077</v>
      </c>
      <c r="N57" s="35">
        <v>7</v>
      </c>
      <c r="O57" s="35">
        <v>26</v>
      </c>
      <c r="P57" s="102">
        <f t="shared" si="11"/>
        <v>26.923076923076923</v>
      </c>
      <c r="Q57" s="35">
        <v>8</v>
      </c>
      <c r="R57" s="35">
        <v>26</v>
      </c>
      <c r="S57" s="102">
        <f t="shared" si="12"/>
        <v>30.76923076923077</v>
      </c>
      <c r="T57" s="35">
        <v>8</v>
      </c>
      <c r="U57" s="35">
        <v>26</v>
      </c>
      <c r="V57" s="102">
        <f t="shared" si="13"/>
        <v>30.76923076923077</v>
      </c>
      <c r="W57" s="35">
        <v>10</v>
      </c>
      <c r="X57" s="35">
        <v>26</v>
      </c>
      <c r="Y57" s="102">
        <f t="shared" si="14"/>
        <v>38.46153846153846</v>
      </c>
      <c r="Z57" s="35">
        <v>12</v>
      </c>
      <c r="AA57" s="35">
        <v>26</v>
      </c>
      <c r="AB57" s="102">
        <f t="shared" si="15"/>
        <v>46.153846153846153</v>
      </c>
    </row>
    <row r="58" spans="1:28">
      <c r="A58" s="33" t="s">
        <v>18</v>
      </c>
      <c r="B58" s="33" t="s">
        <v>37</v>
      </c>
      <c r="C58" s="34">
        <v>1024022011</v>
      </c>
      <c r="D58" s="33" t="s">
        <v>38</v>
      </c>
      <c r="E58" s="35">
        <v>19</v>
      </c>
      <c r="F58" s="35">
        <v>49</v>
      </c>
      <c r="G58" s="102">
        <f t="shared" si="8"/>
        <v>38.775510204081634</v>
      </c>
      <c r="H58" s="35">
        <v>9</v>
      </c>
      <c r="I58" s="35">
        <v>49</v>
      </c>
      <c r="J58" s="102">
        <f t="shared" si="9"/>
        <v>18.367346938775512</v>
      </c>
      <c r="K58" s="35">
        <v>14</v>
      </c>
      <c r="L58" s="35">
        <v>49</v>
      </c>
      <c r="M58" s="102">
        <f t="shared" si="10"/>
        <v>28.571428571428573</v>
      </c>
      <c r="N58" s="35">
        <v>24</v>
      </c>
      <c r="O58" s="35">
        <v>49</v>
      </c>
      <c r="P58" s="102">
        <f t="shared" si="11"/>
        <v>48.979591836734691</v>
      </c>
      <c r="Q58" s="35">
        <v>7</v>
      </c>
      <c r="R58" s="35">
        <v>49</v>
      </c>
      <c r="S58" s="102">
        <f t="shared" si="12"/>
        <v>14.285714285714286</v>
      </c>
      <c r="T58" s="35">
        <v>26</v>
      </c>
      <c r="U58" s="35">
        <v>49</v>
      </c>
      <c r="V58" s="102">
        <f t="shared" si="13"/>
        <v>53.061224489795919</v>
      </c>
      <c r="W58" s="35">
        <v>21</v>
      </c>
      <c r="X58" s="35">
        <v>49</v>
      </c>
      <c r="Y58" s="102">
        <f t="shared" si="14"/>
        <v>42.857142857142854</v>
      </c>
      <c r="Z58" s="35">
        <v>27</v>
      </c>
      <c r="AA58" s="35">
        <v>49</v>
      </c>
      <c r="AB58" s="102">
        <f t="shared" si="15"/>
        <v>55.102040816326529</v>
      </c>
    </row>
    <row r="59" spans="1:28">
      <c r="A59" s="33" t="s">
        <v>18</v>
      </c>
      <c r="B59" s="33" t="s">
        <v>46</v>
      </c>
      <c r="C59" s="34">
        <v>1024022012</v>
      </c>
      <c r="D59" s="33" t="s">
        <v>47</v>
      </c>
      <c r="E59" s="35">
        <v>32</v>
      </c>
      <c r="F59" s="35">
        <v>69</v>
      </c>
      <c r="G59" s="102">
        <f t="shared" si="8"/>
        <v>46.376811594202898</v>
      </c>
      <c r="H59" s="35">
        <v>22</v>
      </c>
      <c r="I59" s="35">
        <v>69</v>
      </c>
      <c r="J59" s="102">
        <f t="shared" si="9"/>
        <v>31.884057971014492</v>
      </c>
      <c r="K59" s="35">
        <v>30</v>
      </c>
      <c r="L59" s="35">
        <v>68</v>
      </c>
      <c r="M59" s="102">
        <f t="shared" si="10"/>
        <v>44.117647058823529</v>
      </c>
      <c r="N59" s="35">
        <v>24</v>
      </c>
      <c r="O59" s="35">
        <v>69</v>
      </c>
      <c r="P59" s="102">
        <f t="shared" si="11"/>
        <v>34.782608695652172</v>
      </c>
      <c r="Q59" s="35">
        <v>13</v>
      </c>
      <c r="R59" s="35">
        <v>69</v>
      </c>
      <c r="S59" s="102">
        <f t="shared" si="12"/>
        <v>18.840579710144926</v>
      </c>
      <c r="T59" s="35">
        <v>31</v>
      </c>
      <c r="U59" s="35">
        <v>68</v>
      </c>
      <c r="V59" s="102">
        <f t="shared" si="13"/>
        <v>45.588235294117645</v>
      </c>
      <c r="W59" s="35">
        <v>39</v>
      </c>
      <c r="X59" s="35">
        <v>68</v>
      </c>
      <c r="Y59" s="102">
        <f t="shared" si="14"/>
        <v>57.352941176470587</v>
      </c>
      <c r="Z59" s="35">
        <v>44</v>
      </c>
      <c r="AA59" s="35">
        <v>68</v>
      </c>
      <c r="AB59" s="102">
        <f t="shared" si="15"/>
        <v>64.705882352941174</v>
      </c>
    </row>
    <row r="60" spans="1:28">
      <c r="A60" s="33" t="s">
        <v>18</v>
      </c>
      <c r="B60" s="33" t="s">
        <v>19</v>
      </c>
      <c r="C60" s="34">
        <v>1024022013</v>
      </c>
      <c r="D60" s="33" t="s">
        <v>20</v>
      </c>
      <c r="E60" s="35">
        <v>1</v>
      </c>
      <c r="F60" s="35">
        <v>10</v>
      </c>
      <c r="G60" s="102">
        <f t="shared" si="8"/>
        <v>10</v>
      </c>
      <c r="H60" s="35">
        <v>3</v>
      </c>
      <c r="I60" s="35">
        <v>10</v>
      </c>
      <c r="J60" s="102">
        <f t="shared" si="9"/>
        <v>30</v>
      </c>
      <c r="K60" s="35">
        <v>2</v>
      </c>
      <c r="L60" s="35">
        <v>10</v>
      </c>
      <c r="M60" s="102">
        <f t="shared" si="10"/>
        <v>20</v>
      </c>
      <c r="N60" s="35">
        <v>1</v>
      </c>
      <c r="O60" s="35">
        <v>10</v>
      </c>
      <c r="P60" s="102">
        <f t="shared" si="11"/>
        <v>10</v>
      </c>
      <c r="Q60" s="35">
        <v>2</v>
      </c>
      <c r="R60" s="35">
        <v>10</v>
      </c>
      <c r="S60" s="102">
        <f t="shared" si="12"/>
        <v>20</v>
      </c>
      <c r="T60" s="35">
        <v>4</v>
      </c>
      <c r="U60" s="35">
        <v>10</v>
      </c>
      <c r="V60" s="102">
        <f t="shared" si="13"/>
        <v>40</v>
      </c>
      <c r="W60" s="35">
        <v>3</v>
      </c>
      <c r="X60" s="35">
        <v>10</v>
      </c>
      <c r="Y60" s="102">
        <f t="shared" si="14"/>
        <v>30</v>
      </c>
      <c r="Z60" s="35">
        <v>5</v>
      </c>
      <c r="AA60" s="35">
        <v>10</v>
      </c>
      <c r="AB60" s="102">
        <f t="shared" si="15"/>
        <v>50</v>
      </c>
    </row>
  </sheetData>
  <sheetProtection password="8007" sheet="1" objects="1" scenarios="1"/>
  <sortState ref="A4:AB52">
    <sortCondition ref="C4:C52"/>
  </sortState>
  <mergeCells count="12">
    <mergeCell ref="H1:J1"/>
    <mergeCell ref="K1:M1"/>
    <mergeCell ref="C1:C3"/>
    <mergeCell ref="A1:A3"/>
    <mergeCell ref="B1:B3"/>
    <mergeCell ref="D1:D3"/>
    <mergeCell ref="E1:G1"/>
    <mergeCell ref="N1:P1"/>
    <mergeCell ref="Q1:S1"/>
    <mergeCell ref="T1:V1"/>
    <mergeCell ref="W1:Y1"/>
    <mergeCell ref="Z1:A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60"/>
  <sheetViews>
    <sheetView showGridLines="0" showRowColHeaders="0" topLeftCell="G43" workbookViewId="0">
      <selection activeCell="B8" sqref="B8:D8"/>
    </sheetView>
  </sheetViews>
  <sheetFormatPr defaultRowHeight="21"/>
  <cols>
    <col min="1" max="1" width="10.5" style="1" hidden="1" customWidth="1"/>
    <col min="2" max="2" width="14.625" style="1" hidden="1" customWidth="1"/>
    <col min="3" max="3" width="10.875" style="1" bestFit="1" customWidth="1"/>
    <col min="4" max="4" width="36.25" style="1" customWidth="1"/>
    <col min="5" max="6" width="9" style="14"/>
    <col min="7" max="7" width="9.25" style="103" bestFit="1" customWidth="1"/>
    <col min="8" max="9" width="9" style="14"/>
    <col min="10" max="10" width="9.25" style="103" bestFit="1" customWidth="1"/>
    <col min="11" max="12" width="9" style="14"/>
    <col min="13" max="13" width="9.25" style="103" bestFit="1" customWidth="1"/>
    <col min="14" max="15" width="9" style="14"/>
    <col min="16" max="16" width="9.25" style="103" bestFit="1" customWidth="1"/>
    <col min="17" max="18" width="9" style="14"/>
    <col min="19" max="19" width="9.25" style="103" bestFit="1" customWidth="1"/>
    <col min="20" max="21" width="9" style="14"/>
    <col min="22" max="22" width="9.25" style="103" bestFit="1" customWidth="1"/>
    <col min="23" max="24" width="9" style="14"/>
    <col min="25" max="25" width="9.25" style="103" bestFit="1" customWidth="1"/>
    <col min="26" max="27" width="9" style="14"/>
    <col min="28" max="28" width="9.25" style="103" bestFit="1" customWidth="1"/>
    <col min="29" max="16384" width="9" style="1"/>
  </cols>
  <sheetData>
    <row r="1" spans="1:28">
      <c r="A1" s="133" t="s">
        <v>0</v>
      </c>
      <c r="B1" s="133" t="s">
        <v>1</v>
      </c>
      <c r="C1" s="130" t="s">
        <v>110</v>
      </c>
      <c r="D1" s="133" t="s">
        <v>2</v>
      </c>
      <c r="E1" s="125" t="s">
        <v>3</v>
      </c>
      <c r="F1" s="125"/>
      <c r="G1" s="126"/>
      <c r="H1" s="124" t="s">
        <v>4</v>
      </c>
      <c r="I1" s="125"/>
      <c r="J1" s="126"/>
      <c r="K1" s="124" t="s">
        <v>5</v>
      </c>
      <c r="L1" s="125"/>
      <c r="M1" s="126"/>
      <c r="N1" s="124" t="s">
        <v>6</v>
      </c>
      <c r="O1" s="125"/>
      <c r="P1" s="126"/>
      <c r="Q1" s="127" t="s">
        <v>7</v>
      </c>
      <c r="R1" s="128"/>
      <c r="S1" s="129"/>
      <c r="T1" s="124" t="s">
        <v>8</v>
      </c>
      <c r="U1" s="125"/>
      <c r="V1" s="126"/>
      <c r="W1" s="124" t="s">
        <v>9</v>
      </c>
      <c r="X1" s="125"/>
      <c r="Y1" s="126"/>
      <c r="Z1" s="124" t="s">
        <v>10</v>
      </c>
      <c r="AA1" s="125"/>
      <c r="AB1" s="125"/>
    </row>
    <row r="2" spans="1:28">
      <c r="A2" s="134"/>
      <c r="B2" s="134"/>
      <c r="C2" s="131"/>
      <c r="D2" s="134"/>
      <c r="E2" s="16" t="s">
        <v>12</v>
      </c>
      <c r="F2" s="17" t="s">
        <v>13</v>
      </c>
      <c r="G2" s="99" t="s">
        <v>14</v>
      </c>
      <c r="H2" s="19" t="s">
        <v>12</v>
      </c>
      <c r="I2" s="17" t="s">
        <v>13</v>
      </c>
      <c r="J2" s="99" t="s">
        <v>14</v>
      </c>
      <c r="K2" s="19" t="s">
        <v>12</v>
      </c>
      <c r="L2" s="17" t="s">
        <v>13</v>
      </c>
      <c r="M2" s="99" t="s">
        <v>14</v>
      </c>
      <c r="N2" s="19" t="s">
        <v>12</v>
      </c>
      <c r="O2" s="17" t="s">
        <v>13</v>
      </c>
      <c r="P2" s="99" t="s">
        <v>14</v>
      </c>
      <c r="Q2" s="19" t="s">
        <v>12</v>
      </c>
      <c r="R2" s="20" t="s">
        <v>13</v>
      </c>
      <c r="S2" s="104" t="s">
        <v>14</v>
      </c>
      <c r="T2" s="19" t="s">
        <v>12</v>
      </c>
      <c r="U2" s="17" t="s">
        <v>13</v>
      </c>
      <c r="V2" s="99" t="s">
        <v>14</v>
      </c>
      <c r="W2" s="19" t="s">
        <v>12</v>
      </c>
      <c r="X2" s="17" t="s">
        <v>13</v>
      </c>
      <c r="Y2" s="99" t="s">
        <v>14</v>
      </c>
      <c r="Z2" s="19" t="s">
        <v>12</v>
      </c>
      <c r="AA2" s="17" t="s">
        <v>13</v>
      </c>
      <c r="AB2" s="99" t="s">
        <v>14</v>
      </c>
    </row>
    <row r="3" spans="1:28">
      <c r="A3" s="135"/>
      <c r="B3" s="135"/>
      <c r="C3" s="132"/>
      <c r="D3" s="135"/>
      <c r="E3" s="22" t="s">
        <v>15</v>
      </c>
      <c r="F3" s="23" t="s">
        <v>16</v>
      </c>
      <c r="G3" s="100" t="s">
        <v>17</v>
      </c>
      <c r="H3" s="25" t="s">
        <v>15</v>
      </c>
      <c r="I3" s="23" t="s">
        <v>16</v>
      </c>
      <c r="J3" s="100" t="s">
        <v>17</v>
      </c>
      <c r="K3" s="25" t="s">
        <v>15</v>
      </c>
      <c r="L3" s="23" t="s">
        <v>16</v>
      </c>
      <c r="M3" s="100" t="s">
        <v>17</v>
      </c>
      <c r="N3" s="25" t="s">
        <v>15</v>
      </c>
      <c r="O3" s="23" t="s">
        <v>16</v>
      </c>
      <c r="P3" s="100" t="s">
        <v>17</v>
      </c>
      <c r="Q3" s="25" t="s">
        <v>15</v>
      </c>
      <c r="R3" s="26" t="s">
        <v>16</v>
      </c>
      <c r="S3" s="105" t="s">
        <v>17</v>
      </c>
      <c r="T3" s="25" t="s">
        <v>15</v>
      </c>
      <c r="U3" s="23" t="s">
        <v>16</v>
      </c>
      <c r="V3" s="100" t="s">
        <v>17</v>
      </c>
      <c r="W3" s="25" t="s">
        <v>15</v>
      </c>
      <c r="X3" s="23" t="s">
        <v>16</v>
      </c>
      <c r="Y3" s="100" t="s">
        <v>17</v>
      </c>
      <c r="Z3" s="25" t="s">
        <v>15</v>
      </c>
      <c r="AA3" s="23" t="s">
        <v>16</v>
      </c>
      <c r="AB3" s="100" t="s">
        <v>17</v>
      </c>
    </row>
    <row r="4" spans="1:28">
      <c r="A4" s="28"/>
      <c r="B4" s="28"/>
      <c r="C4" s="29">
        <v>1006</v>
      </c>
      <c r="D4" s="30" t="s">
        <v>112</v>
      </c>
      <c r="E4" s="31">
        <f>SUM(E7:E60)</f>
        <v>4269</v>
      </c>
      <c r="F4" s="31">
        <f>SUM(F7:F60)</f>
        <v>7239</v>
      </c>
      <c r="G4" s="101">
        <f t="shared" ref="G4:J6" si="0">IF(F4="","",(E4*100)/F4)</f>
        <v>58.972233733941152</v>
      </c>
      <c r="H4" s="31">
        <f>SUM(H7:H60)</f>
        <v>2588</v>
      </c>
      <c r="I4" s="31">
        <f>SUM(I7:I60)</f>
        <v>7394</v>
      </c>
      <c r="J4" s="101">
        <f t="shared" si="0"/>
        <v>35.001352447930756</v>
      </c>
      <c r="K4" s="31">
        <f>SUM(K7:K60)</f>
        <v>3129</v>
      </c>
      <c r="L4" s="31">
        <f>SUM(L7:L60)</f>
        <v>7164</v>
      </c>
      <c r="M4" s="101">
        <f t="shared" ref="M4:M6" si="1">IF(L4="","",(K4*100)/L4)</f>
        <v>43.676716917922946</v>
      </c>
      <c r="N4" s="31">
        <f>SUM(N7:N60)</f>
        <v>4297</v>
      </c>
      <c r="O4" s="31">
        <f>SUM(O7:O60)</f>
        <v>7424</v>
      </c>
      <c r="P4" s="101">
        <f t="shared" ref="P4:P6" si="2">IF(O4="","",(N4*100)/O4)</f>
        <v>57.879849137931032</v>
      </c>
      <c r="Q4" s="31">
        <f>SUM(Q7:Q60)</f>
        <v>2851</v>
      </c>
      <c r="R4" s="31">
        <f>SUM(R7:R60)</f>
        <v>7341</v>
      </c>
      <c r="S4" s="101">
        <f t="shared" ref="S4:S6" si="3">IF(R4="","",(Q4*100)/R4)</f>
        <v>38.836670753303366</v>
      </c>
      <c r="T4" s="31">
        <f>SUM(T7:T60)</f>
        <v>3938</v>
      </c>
      <c r="U4" s="31">
        <f>SUM(U7:U60)</f>
        <v>7124</v>
      </c>
      <c r="V4" s="101">
        <f t="shared" ref="V4:V6" si="4">IF(U4="","",(T4*100)/U4)</f>
        <v>55.277933745087033</v>
      </c>
      <c r="W4" s="31">
        <f>SUM(W7:W60)</f>
        <v>4309</v>
      </c>
      <c r="X4" s="31">
        <f>SUM(X7:X60)</f>
        <v>7124</v>
      </c>
      <c r="Y4" s="101">
        <f t="shared" ref="Y4:Y6" si="5">IF(X4="","",(W4*100)/X4)</f>
        <v>60.485682201010668</v>
      </c>
      <c r="Z4" s="31">
        <f>SUM(Z7:Z60)</f>
        <v>4591</v>
      </c>
      <c r="AA4" s="31">
        <f>SUM(AA7:AA60)</f>
        <v>7124</v>
      </c>
      <c r="AB4" s="101">
        <f t="shared" ref="AB4:AB6" si="6">IF(AA4="","",(Z4*100)/AA4)</f>
        <v>64.444132509825934</v>
      </c>
    </row>
    <row r="5" spans="1:28">
      <c r="A5" s="28"/>
      <c r="B5" s="28"/>
      <c r="C5" s="29">
        <v>1011</v>
      </c>
      <c r="D5" s="30" t="s">
        <v>114</v>
      </c>
      <c r="E5" s="31">
        <f>SUM(E7:E30)</f>
        <v>2906</v>
      </c>
      <c r="F5" s="31">
        <f>SUM(F7:F30)</f>
        <v>4730</v>
      </c>
      <c r="G5" s="101">
        <f t="shared" si="0"/>
        <v>61.437632135306551</v>
      </c>
      <c r="H5" s="31">
        <f>SUM(H7:H30)</f>
        <v>1731</v>
      </c>
      <c r="I5" s="31">
        <f>SUM(I7:I30)</f>
        <v>4820</v>
      </c>
      <c r="J5" s="101">
        <f t="shared" si="0"/>
        <v>35.912863070539416</v>
      </c>
      <c r="K5" s="31">
        <f>SUM(K7:K30)</f>
        <v>2117</v>
      </c>
      <c r="L5" s="31">
        <f>SUM(L7:L30)</f>
        <v>4691</v>
      </c>
      <c r="M5" s="101">
        <f t="shared" si="1"/>
        <v>45.1289703687913</v>
      </c>
      <c r="N5" s="31">
        <f>SUM(N7:N30)</f>
        <v>2888</v>
      </c>
      <c r="O5" s="31">
        <f>SUM(O7:O30)</f>
        <v>4833</v>
      </c>
      <c r="P5" s="101">
        <f t="shared" si="2"/>
        <v>59.755845230705567</v>
      </c>
      <c r="Q5" s="31">
        <f>SUM(Q7:Q30)</f>
        <v>2039</v>
      </c>
      <c r="R5" s="31">
        <f>SUM(R7:R30)</f>
        <v>4785</v>
      </c>
      <c r="S5" s="101">
        <f t="shared" si="3"/>
        <v>42.612330198537094</v>
      </c>
      <c r="T5" s="31">
        <f>SUM(T7:T30)</f>
        <v>2612</v>
      </c>
      <c r="U5" s="31">
        <f>SUM(U7:U30)</f>
        <v>4654</v>
      </c>
      <c r="V5" s="101">
        <f t="shared" si="4"/>
        <v>56.123764503652772</v>
      </c>
      <c r="W5" s="31">
        <f>SUM(W7:W30)</f>
        <v>2923</v>
      </c>
      <c r="X5" s="31">
        <f>SUM(X7:X30)</f>
        <v>4654</v>
      </c>
      <c r="Y5" s="101">
        <f t="shared" si="5"/>
        <v>62.806188225182638</v>
      </c>
      <c r="Z5" s="31">
        <f>SUM(Z7:Z30)</f>
        <v>3114</v>
      </c>
      <c r="AA5" s="31">
        <f>SUM(AA7:AA30)</f>
        <v>4654</v>
      </c>
      <c r="AB5" s="101">
        <f t="shared" si="6"/>
        <v>66.910184787279761</v>
      </c>
    </row>
    <row r="6" spans="1:28">
      <c r="A6" s="28"/>
      <c r="B6" s="28"/>
      <c r="C6" s="29">
        <v>1024</v>
      </c>
      <c r="D6" s="30" t="s">
        <v>116</v>
      </c>
      <c r="E6" s="31">
        <f>SUM(E31:E60)</f>
        <v>1363</v>
      </c>
      <c r="F6" s="31">
        <f>SUM(F31:F60)</f>
        <v>2509</v>
      </c>
      <c r="G6" s="101">
        <f t="shared" si="0"/>
        <v>54.324432044639302</v>
      </c>
      <c r="H6" s="31">
        <f>SUM(H31:H60)</f>
        <v>857</v>
      </c>
      <c r="I6" s="31">
        <f>SUM(I31:I60)</f>
        <v>2574</v>
      </c>
      <c r="J6" s="101">
        <f t="shared" si="0"/>
        <v>33.294483294483292</v>
      </c>
      <c r="K6" s="31">
        <f>SUM(K31:K60)</f>
        <v>1012</v>
      </c>
      <c r="L6" s="31">
        <f>SUM(L31:L60)</f>
        <v>2473</v>
      </c>
      <c r="M6" s="101">
        <f t="shared" si="1"/>
        <v>40.921957137080469</v>
      </c>
      <c r="N6" s="31">
        <f>SUM(N31:N60)</f>
        <v>1409</v>
      </c>
      <c r="O6" s="31">
        <f>SUM(O31:O60)</f>
        <v>2591</v>
      </c>
      <c r="P6" s="101">
        <f t="shared" si="2"/>
        <v>54.380548050945578</v>
      </c>
      <c r="Q6" s="31">
        <f>SUM(Q31:Q60)</f>
        <v>812</v>
      </c>
      <c r="R6" s="31">
        <f>SUM(R31:R60)</f>
        <v>2556</v>
      </c>
      <c r="S6" s="101">
        <f t="shared" si="3"/>
        <v>31.768388106416275</v>
      </c>
      <c r="T6" s="31">
        <f>SUM(T31:T60)</f>
        <v>1326</v>
      </c>
      <c r="U6" s="31">
        <f>SUM(U31:U60)</f>
        <v>2470</v>
      </c>
      <c r="V6" s="101">
        <f t="shared" si="4"/>
        <v>53.684210526315788</v>
      </c>
      <c r="W6" s="31">
        <f>SUM(W31:W60)</f>
        <v>1386</v>
      </c>
      <c r="X6" s="31">
        <f>SUM(X31:X60)</f>
        <v>2470</v>
      </c>
      <c r="Y6" s="101">
        <f t="shared" si="5"/>
        <v>56.113360323886639</v>
      </c>
      <c r="Z6" s="31">
        <f>SUM(Z31:Z60)</f>
        <v>1477</v>
      </c>
      <c r="AA6" s="31">
        <f>SUM(AA31:AA60)</f>
        <v>2470</v>
      </c>
      <c r="AB6" s="101">
        <f t="shared" si="6"/>
        <v>59.797570850202426</v>
      </c>
    </row>
    <row r="7" spans="1:28">
      <c r="A7" s="33" t="s">
        <v>56</v>
      </c>
      <c r="B7" s="33" t="s">
        <v>59</v>
      </c>
      <c r="C7" s="34">
        <v>1011012001</v>
      </c>
      <c r="D7" s="33" t="s">
        <v>56</v>
      </c>
      <c r="E7" s="35">
        <v>298</v>
      </c>
      <c r="F7" s="35">
        <v>408</v>
      </c>
      <c r="G7" s="102">
        <f>IF(F7="","",(E7*100)/F7)</f>
        <v>73.039215686274517</v>
      </c>
      <c r="H7" s="35">
        <v>155</v>
      </c>
      <c r="I7" s="35">
        <v>426</v>
      </c>
      <c r="J7" s="102">
        <f>IF(I7="","",(H7*100)/I7)</f>
        <v>36.3849765258216</v>
      </c>
      <c r="K7" s="35">
        <v>212</v>
      </c>
      <c r="L7" s="35">
        <v>407</v>
      </c>
      <c r="M7" s="102">
        <f>IF(L7="","",(K7*100)/L7)</f>
        <v>52.088452088452087</v>
      </c>
      <c r="N7" s="35">
        <v>300</v>
      </c>
      <c r="O7" s="35">
        <v>432</v>
      </c>
      <c r="P7" s="102">
        <f>IF(O7="","",(N7*100)/O7)</f>
        <v>69.444444444444443</v>
      </c>
      <c r="Q7" s="35">
        <v>184</v>
      </c>
      <c r="R7" s="35">
        <v>418</v>
      </c>
      <c r="S7" s="102">
        <f>IF(R7="","",(Q7*100)/R7)</f>
        <v>44.019138755980862</v>
      </c>
      <c r="T7" s="35">
        <v>286</v>
      </c>
      <c r="U7" s="35">
        <v>406</v>
      </c>
      <c r="V7" s="102">
        <f>IF(U7="","",(T7*100)/U7)</f>
        <v>70.443349753694577</v>
      </c>
      <c r="W7" s="35">
        <v>297</v>
      </c>
      <c r="X7" s="35">
        <v>406</v>
      </c>
      <c r="Y7" s="102">
        <f>IF(X7="","",(W7*100)/X7)</f>
        <v>73.152709359605907</v>
      </c>
      <c r="Z7" s="35">
        <v>290</v>
      </c>
      <c r="AA7" s="35">
        <v>406</v>
      </c>
      <c r="AB7" s="102">
        <f>IF(AA7="","",(Z7*100)/AA7)</f>
        <v>71.428571428571431</v>
      </c>
    </row>
    <row r="8" spans="1:28">
      <c r="A8" s="33" t="s">
        <v>56</v>
      </c>
      <c r="B8" s="33" t="s">
        <v>59</v>
      </c>
      <c r="C8" s="34">
        <v>1011012002</v>
      </c>
      <c r="D8" s="33" t="s">
        <v>82</v>
      </c>
      <c r="E8" s="35">
        <v>368</v>
      </c>
      <c r="F8" s="35">
        <v>434</v>
      </c>
      <c r="G8" s="102">
        <f t="shared" ref="G8:J59" si="7">IF(F8="","",(E8*100)/F8)</f>
        <v>84.792626728110605</v>
      </c>
      <c r="H8" s="35">
        <v>275</v>
      </c>
      <c r="I8" s="35">
        <v>440</v>
      </c>
      <c r="J8" s="102">
        <f t="shared" si="7"/>
        <v>62.5</v>
      </c>
      <c r="K8" s="35">
        <v>286</v>
      </c>
      <c r="L8" s="35">
        <v>433</v>
      </c>
      <c r="M8" s="102">
        <f t="shared" ref="M8:M60" si="8">IF(L8="","",(K8*100)/L8)</f>
        <v>66.05080831408776</v>
      </c>
      <c r="N8" s="35">
        <v>355</v>
      </c>
      <c r="O8" s="35">
        <v>441</v>
      </c>
      <c r="P8" s="102">
        <f t="shared" ref="P8:P59" si="9">IF(O8="","",(N8*100)/O8)</f>
        <v>80.498866213151928</v>
      </c>
      <c r="Q8" s="35">
        <v>319</v>
      </c>
      <c r="R8" s="35">
        <v>437</v>
      </c>
      <c r="S8" s="102">
        <f t="shared" ref="S8:S59" si="10">IF(R8="","",(Q8*100)/R8)</f>
        <v>72.997711670480555</v>
      </c>
      <c r="T8" s="35">
        <v>288</v>
      </c>
      <c r="U8" s="35">
        <v>432</v>
      </c>
      <c r="V8" s="102">
        <f t="shared" ref="V8:V59" si="11">IF(U8="","",(T8*100)/U8)</f>
        <v>66.666666666666671</v>
      </c>
      <c r="W8" s="35">
        <v>335</v>
      </c>
      <c r="X8" s="35">
        <v>432</v>
      </c>
      <c r="Y8" s="102">
        <f t="shared" ref="Y8:Y59" si="12">IF(X8="","",(W8*100)/X8)</f>
        <v>77.546296296296291</v>
      </c>
      <c r="Z8" s="35">
        <v>347</v>
      </c>
      <c r="AA8" s="35">
        <v>432</v>
      </c>
      <c r="AB8" s="102">
        <f t="shared" ref="AB8:AB59" si="13">IF(AA8="","",(Z8*100)/AA8)</f>
        <v>80.324074074074076</v>
      </c>
    </row>
    <row r="9" spans="1:28">
      <c r="A9" s="33" t="s">
        <v>56</v>
      </c>
      <c r="B9" s="33" t="s">
        <v>59</v>
      </c>
      <c r="C9" s="34">
        <v>1011012003</v>
      </c>
      <c r="D9" s="33" t="s">
        <v>74</v>
      </c>
      <c r="E9" s="35">
        <v>66</v>
      </c>
      <c r="F9" s="35">
        <v>130</v>
      </c>
      <c r="G9" s="102">
        <f t="shared" si="7"/>
        <v>50.769230769230766</v>
      </c>
      <c r="H9" s="35">
        <v>38</v>
      </c>
      <c r="I9" s="35">
        <v>129</v>
      </c>
      <c r="J9" s="102">
        <f t="shared" si="7"/>
        <v>29.45736434108527</v>
      </c>
      <c r="K9" s="35">
        <v>54</v>
      </c>
      <c r="L9" s="35">
        <v>126</v>
      </c>
      <c r="M9" s="102">
        <f t="shared" si="8"/>
        <v>42.857142857142854</v>
      </c>
      <c r="N9" s="35">
        <v>65</v>
      </c>
      <c r="O9" s="35">
        <v>129</v>
      </c>
      <c r="P9" s="102">
        <f t="shared" si="9"/>
        <v>50.387596899224803</v>
      </c>
      <c r="Q9" s="35">
        <v>62</v>
      </c>
      <c r="R9" s="35">
        <v>129</v>
      </c>
      <c r="S9" s="102">
        <f t="shared" si="10"/>
        <v>48.062015503875969</v>
      </c>
      <c r="T9" s="35">
        <v>52</v>
      </c>
      <c r="U9" s="35">
        <v>126</v>
      </c>
      <c r="V9" s="102">
        <f t="shared" si="11"/>
        <v>41.269841269841272</v>
      </c>
      <c r="W9" s="35">
        <v>80</v>
      </c>
      <c r="X9" s="35">
        <v>126</v>
      </c>
      <c r="Y9" s="102">
        <f t="shared" si="12"/>
        <v>63.492063492063494</v>
      </c>
      <c r="Z9" s="35">
        <v>80</v>
      </c>
      <c r="AA9" s="35">
        <v>126</v>
      </c>
      <c r="AB9" s="102">
        <f t="shared" si="13"/>
        <v>63.492063492063494</v>
      </c>
    </row>
    <row r="10" spans="1:28">
      <c r="A10" s="33" t="s">
        <v>56</v>
      </c>
      <c r="B10" s="33" t="s">
        <v>59</v>
      </c>
      <c r="C10" s="34">
        <v>1011012004</v>
      </c>
      <c r="D10" s="33" t="s">
        <v>60</v>
      </c>
      <c r="E10" s="35">
        <v>101</v>
      </c>
      <c r="F10" s="35">
        <v>192</v>
      </c>
      <c r="G10" s="102">
        <f t="shared" si="7"/>
        <v>52.604166666666664</v>
      </c>
      <c r="H10" s="35">
        <v>55</v>
      </c>
      <c r="I10" s="35">
        <v>196</v>
      </c>
      <c r="J10" s="102">
        <f t="shared" si="7"/>
        <v>28.061224489795919</v>
      </c>
      <c r="K10" s="35">
        <v>64</v>
      </c>
      <c r="L10" s="35">
        <v>189</v>
      </c>
      <c r="M10" s="102">
        <f t="shared" si="8"/>
        <v>33.862433862433861</v>
      </c>
      <c r="N10" s="35">
        <v>101</v>
      </c>
      <c r="O10" s="35">
        <v>196</v>
      </c>
      <c r="P10" s="102">
        <f t="shared" si="9"/>
        <v>51.530612244897959</v>
      </c>
      <c r="Q10" s="35">
        <v>51</v>
      </c>
      <c r="R10" s="35">
        <v>196</v>
      </c>
      <c r="S10" s="102">
        <f t="shared" si="10"/>
        <v>26.020408163265305</v>
      </c>
      <c r="T10" s="35">
        <v>104</v>
      </c>
      <c r="U10" s="35">
        <v>188</v>
      </c>
      <c r="V10" s="102">
        <f t="shared" si="11"/>
        <v>55.319148936170215</v>
      </c>
      <c r="W10" s="35">
        <v>110</v>
      </c>
      <c r="X10" s="35">
        <v>188</v>
      </c>
      <c r="Y10" s="102">
        <f t="shared" si="12"/>
        <v>58.51063829787234</v>
      </c>
      <c r="Z10" s="35">
        <v>110</v>
      </c>
      <c r="AA10" s="35">
        <v>188</v>
      </c>
      <c r="AB10" s="102">
        <f t="shared" si="13"/>
        <v>58.51063829787234</v>
      </c>
    </row>
    <row r="11" spans="1:28">
      <c r="A11" s="33" t="s">
        <v>56</v>
      </c>
      <c r="B11" s="33" t="s">
        <v>59</v>
      </c>
      <c r="C11" s="34">
        <v>1011012005</v>
      </c>
      <c r="D11" s="33" t="s">
        <v>85</v>
      </c>
      <c r="E11" s="35">
        <v>51</v>
      </c>
      <c r="F11" s="35">
        <v>107</v>
      </c>
      <c r="G11" s="102">
        <f t="shared" si="7"/>
        <v>47.663551401869157</v>
      </c>
      <c r="H11" s="35">
        <v>22</v>
      </c>
      <c r="I11" s="35">
        <v>106</v>
      </c>
      <c r="J11" s="102">
        <f t="shared" si="7"/>
        <v>20.754716981132077</v>
      </c>
      <c r="K11" s="35">
        <v>30</v>
      </c>
      <c r="L11" s="35">
        <v>107</v>
      </c>
      <c r="M11" s="102">
        <f t="shared" si="8"/>
        <v>28.037383177570092</v>
      </c>
      <c r="N11" s="35">
        <v>54</v>
      </c>
      <c r="O11" s="35">
        <v>107</v>
      </c>
      <c r="P11" s="102">
        <f t="shared" si="9"/>
        <v>50.467289719626166</v>
      </c>
      <c r="Q11" s="35">
        <v>30</v>
      </c>
      <c r="R11" s="35">
        <v>106</v>
      </c>
      <c r="S11" s="102">
        <f t="shared" si="10"/>
        <v>28.30188679245283</v>
      </c>
      <c r="T11" s="35">
        <v>43</v>
      </c>
      <c r="U11" s="35">
        <v>106</v>
      </c>
      <c r="V11" s="102">
        <f t="shared" si="11"/>
        <v>40.566037735849058</v>
      </c>
      <c r="W11" s="35">
        <v>57</v>
      </c>
      <c r="X11" s="35">
        <v>106</v>
      </c>
      <c r="Y11" s="102">
        <f t="shared" si="12"/>
        <v>53.773584905660378</v>
      </c>
      <c r="Z11" s="35">
        <v>53</v>
      </c>
      <c r="AA11" s="35">
        <v>106</v>
      </c>
      <c r="AB11" s="102">
        <f t="shared" si="13"/>
        <v>50</v>
      </c>
    </row>
    <row r="12" spans="1:28">
      <c r="A12" s="33" t="s">
        <v>56</v>
      </c>
      <c r="B12" s="33" t="s">
        <v>59</v>
      </c>
      <c r="C12" s="34">
        <v>1011012006</v>
      </c>
      <c r="D12" s="33" t="s">
        <v>120</v>
      </c>
      <c r="E12" s="35">
        <v>229</v>
      </c>
      <c r="F12" s="35">
        <v>322</v>
      </c>
      <c r="G12" s="102">
        <f t="shared" si="7"/>
        <v>71.118012422360252</v>
      </c>
      <c r="H12" s="35">
        <v>128</v>
      </c>
      <c r="I12" s="35">
        <v>329</v>
      </c>
      <c r="J12" s="102">
        <f t="shared" si="7"/>
        <v>38.90577507598784</v>
      </c>
      <c r="K12" s="35">
        <v>143</v>
      </c>
      <c r="L12" s="35">
        <v>322</v>
      </c>
      <c r="M12" s="102">
        <f t="shared" si="8"/>
        <v>44.409937888198755</v>
      </c>
      <c r="N12" s="35">
        <v>215</v>
      </c>
      <c r="O12" s="35">
        <v>329</v>
      </c>
      <c r="P12" s="102">
        <f t="shared" si="9"/>
        <v>65.349544072948333</v>
      </c>
      <c r="Q12" s="35">
        <v>159</v>
      </c>
      <c r="R12" s="35">
        <v>321</v>
      </c>
      <c r="S12" s="102">
        <f t="shared" si="10"/>
        <v>49.532710280373834</v>
      </c>
      <c r="T12" s="35">
        <v>204</v>
      </c>
      <c r="U12" s="35">
        <v>317</v>
      </c>
      <c r="V12" s="102">
        <f t="shared" si="11"/>
        <v>64.353312302839115</v>
      </c>
      <c r="W12" s="35">
        <v>211</v>
      </c>
      <c r="X12" s="35">
        <v>317</v>
      </c>
      <c r="Y12" s="102">
        <f t="shared" si="12"/>
        <v>66.561514195583598</v>
      </c>
      <c r="Z12" s="35">
        <v>257</v>
      </c>
      <c r="AA12" s="35">
        <v>317</v>
      </c>
      <c r="AB12" s="102">
        <f t="shared" si="13"/>
        <v>81.072555205047323</v>
      </c>
    </row>
    <row r="13" spans="1:28">
      <c r="A13" s="33" t="s">
        <v>56</v>
      </c>
      <c r="B13" s="33" t="s">
        <v>59</v>
      </c>
      <c r="C13" s="34">
        <v>1011012007</v>
      </c>
      <c r="D13" s="33" t="s">
        <v>75</v>
      </c>
      <c r="E13" s="35">
        <v>26</v>
      </c>
      <c r="F13" s="35">
        <v>94</v>
      </c>
      <c r="G13" s="102">
        <f t="shared" si="7"/>
        <v>27.659574468085108</v>
      </c>
      <c r="H13" s="35">
        <v>10</v>
      </c>
      <c r="I13" s="35">
        <v>97</v>
      </c>
      <c r="J13" s="102">
        <f t="shared" si="7"/>
        <v>10.309278350515465</v>
      </c>
      <c r="K13" s="35">
        <v>20</v>
      </c>
      <c r="L13" s="35">
        <v>94</v>
      </c>
      <c r="M13" s="102">
        <f t="shared" si="8"/>
        <v>21.276595744680851</v>
      </c>
      <c r="N13" s="35">
        <v>25</v>
      </c>
      <c r="O13" s="35">
        <v>97</v>
      </c>
      <c r="P13" s="102">
        <f t="shared" si="9"/>
        <v>25.773195876288661</v>
      </c>
      <c r="Q13" s="35">
        <v>7</v>
      </c>
      <c r="R13" s="35">
        <v>94</v>
      </c>
      <c r="S13" s="102">
        <f t="shared" si="10"/>
        <v>7.4468085106382977</v>
      </c>
      <c r="T13" s="35">
        <v>34</v>
      </c>
      <c r="U13" s="35">
        <v>93</v>
      </c>
      <c r="V13" s="102">
        <f t="shared" si="11"/>
        <v>36.55913978494624</v>
      </c>
      <c r="W13" s="35">
        <v>41</v>
      </c>
      <c r="X13" s="35">
        <v>93</v>
      </c>
      <c r="Y13" s="102">
        <f t="shared" si="12"/>
        <v>44.086021505376344</v>
      </c>
      <c r="Z13" s="35">
        <v>28</v>
      </c>
      <c r="AA13" s="35">
        <v>93</v>
      </c>
      <c r="AB13" s="102">
        <f t="shared" si="13"/>
        <v>30.107526881720432</v>
      </c>
    </row>
    <row r="14" spans="1:28">
      <c r="A14" s="33" t="s">
        <v>56</v>
      </c>
      <c r="B14" s="33" t="s">
        <v>57</v>
      </c>
      <c r="C14" s="34">
        <v>1011012008</v>
      </c>
      <c r="D14" s="33" t="s">
        <v>80</v>
      </c>
      <c r="E14" s="35">
        <v>217</v>
      </c>
      <c r="F14" s="35">
        <v>349</v>
      </c>
      <c r="G14" s="102">
        <f t="shared" si="7"/>
        <v>62.177650429799428</v>
      </c>
      <c r="H14" s="35">
        <v>118</v>
      </c>
      <c r="I14" s="35">
        <v>351</v>
      </c>
      <c r="J14" s="102">
        <f t="shared" si="7"/>
        <v>33.618233618233617</v>
      </c>
      <c r="K14" s="35">
        <v>145</v>
      </c>
      <c r="L14" s="35">
        <v>351</v>
      </c>
      <c r="M14" s="102">
        <f t="shared" si="8"/>
        <v>41.310541310541311</v>
      </c>
      <c r="N14" s="35">
        <v>229</v>
      </c>
      <c r="O14" s="35">
        <v>351</v>
      </c>
      <c r="P14" s="102">
        <f t="shared" si="9"/>
        <v>65.242165242165242</v>
      </c>
      <c r="Q14" s="35">
        <v>157</v>
      </c>
      <c r="R14" s="35">
        <v>351</v>
      </c>
      <c r="S14" s="102">
        <f t="shared" si="10"/>
        <v>44.729344729344731</v>
      </c>
      <c r="T14" s="35">
        <v>171</v>
      </c>
      <c r="U14" s="35">
        <v>351</v>
      </c>
      <c r="V14" s="102">
        <f t="shared" si="11"/>
        <v>48.717948717948715</v>
      </c>
      <c r="W14" s="35">
        <v>228</v>
      </c>
      <c r="X14" s="35">
        <v>351</v>
      </c>
      <c r="Y14" s="102">
        <f t="shared" si="12"/>
        <v>64.957264957264954</v>
      </c>
      <c r="Z14" s="35">
        <v>267</v>
      </c>
      <c r="AA14" s="35">
        <v>351</v>
      </c>
      <c r="AB14" s="102">
        <f t="shared" si="13"/>
        <v>76.068376068376068</v>
      </c>
    </row>
    <row r="15" spans="1:28">
      <c r="A15" s="33" t="s">
        <v>56</v>
      </c>
      <c r="B15" s="33" t="s">
        <v>57</v>
      </c>
      <c r="C15" s="34">
        <v>1011012009</v>
      </c>
      <c r="D15" s="33" t="s">
        <v>77</v>
      </c>
      <c r="E15" s="35">
        <v>192</v>
      </c>
      <c r="F15" s="35">
        <v>284</v>
      </c>
      <c r="G15" s="102">
        <f t="shared" si="7"/>
        <v>67.605633802816897</v>
      </c>
      <c r="H15" s="35">
        <v>85</v>
      </c>
      <c r="I15" s="35">
        <v>292</v>
      </c>
      <c r="J15" s="102">
        <f t="shared" si="7"/>
        <v>29.109589041095891</v>
      </c>
      <c r="K15" s="35">
        <v>134</v>
      </c>
      <c r="L15" s="35">
        <v>280</v>
      </c>
      <c r="M15" s="102">
        <f t="shared" si="8"/>
        <v>47.857142857142854</v>
      </c>
      <c r="N15" s="35">
        <v>189</v>
      </c>
      <c r="O15" s="35">
        <v>298</v>
      </c>
      <c r="P15" s="102">
        <f t="shared" si="9"/>
        <v>63.422818791946305</v>
      </c>
      <c r="Q15" s="35">
        <v>131</v>
      </c>
      <c r="R15" s="35">
        <v>291</v>
      </c>
      <c r="S15" s="102">
        <f t="shared" si="10"/>
        <v>45.017182130584196</v>
      </c>
      <c r="T15" s="35">
        <v>157</v>
      </c>
      <c r="U15" s="35">
        <v>266</v>
      </c>
      <c r="V15" s="102">
        <f t="shared" si="11"/>
        <v>59.022556390977442</v>
      </c>
      <c r="W15" s="35">
        <v>177</v>
      </c>
      <c r="X15" s="35">
        <v>266</v>
      </c>
      <c r="Y15" s="102">
        <f t="shared" si="12"/>
        <v>66.541353383458642</v>
      </c>
      <c r="Z15" s="35">
        <v>185</v>
      </c>
      <c r="AA15" s="35">
        <v>266</v>
      </c>
      <c r="AB15" s="102">
        <f t="shared" si="13"/>
        <v>69.548872180451127</v>
      </c>
    </row>
    <row r="16" spans="1:28">
      <c r="A16" s="33" t="s">
        <v>56</v>
      </c>
      <c r="B16" s="33" t="s">
        <v>57</v>
      </c>
      <c r="C16" s="34">
        <v>1011012010</v>
      </c>
      <c r="D16" s="33" t="s">
        <v>58</v>
      </c>
      <c r="E16" s="35">
        <v>58</v>
      </c>
      <c r="F16" s="35">
        <v>128</v>
      </c>
      <c r="G16" s="102">
        <f t="shared" si="7"/>
        <v>45.3125</v>
      </c>
      <c r="H16" s="35">
        <v>45</v>
      </c>
      <c r="I16" s="35">
        <v>131</v>
      </c>
      <c r="J16" s="102">
        <f t="shared" si="7"/>
        <v>34.351145038167942</v>
      </c>
      <c r="K16" s="35">
        <v>50</v>
      </c>
      <c r="L16" s="35">
        <v>128</v>
      </c>
      <c r="M16" s="102">
        <f t="shared" si="8"/>
        <v>39.0625</v>
      </c>
      <c r="N16" s="35">
        <v>58</v>
      </c>
      <c r="O16" s="35">
        <v>130</v>
      </c>
      <c r="P16" s="102">
        <f t="shared" si="9"/>
        <v>44.615384615384613</v>
      </c>
      <c r="Q16" s="35">
        <v>32</v>
      </c>
      <c r="R16" s="35">
        <v>131</v>
      </c>
      <c r="S16" s="102">
        <f t="shared" si="10"/>
        <v>24.427480916030536</v>
      </c>
      <c r="T16" s="35">
        <v>59</v>
      </c>
      <c r="U16" s="35">
        <v>128</v>
      </c>
      <c r="V16" s="102">
        <f t="shared" si="11"/>
        <v>46.09375</v>
      </c>
      <c r="W16" s="35">
        <v>77</v>
      </c>
      <c r="X16" s="35">
        <v>128</v>
      </c>
      <c r="Y16" s="102">
        <f t="shared" si="12"/>
        <v>60.15625</v>
      </c>
      <c r="Z16" s="35">
        <v>84</v>
      </c>
      <c r="AA16" s="35">
        <v>128</v>
      </c>
      <c r="AB16" s="102">
        <f t="shared" si="13"/>
        <v>65.625</v>
      </c>
    </row>
    <row r="17" spans="1:28">
      <c r="A17" s="33" t="s">
        <v>56</v>
      </c>
      <c r="B17" s="33" t="s">
        <v>57</v>
      </c>
      <c r="C17" s="34">
        <v>1011012011</v>
      </c>
      <c r="D17" s="33" t="s">
        <v>81</v>
      </c>
      <c r="E17" s="35">
        <v>147</v>
      </c>
      <c r="F17" s="35">
        <v>262</v>
      </c>
      <c r="G17" s="102">
        <f t="shared" si="7"/>
        <v>56.106870229007633</v>
      </c>
      <c r="H17" s="35">
        <v>65</v>
      </c>
      <c r="I17" s="35">
        <v>269</v>
      </c>
      <c r="J17" s="102">
        <f t="shared" si="7"/>
        <v>24.1635687732342</v>
      </c>
      <c r="K17" s="35">
        <v>107</v>
      </c>
      <c r="L17" s="35">
        <v>262</v>
      </c>
      <c r="M17" s="102">
        <f t="shared" si="8"/>
        <v>40.839694656488547</v>
      </c>
      <c r="N17" s="35">
        <v>112</v>
      </c>
      <c r="O17" s="35">
        <v>269</v>
      </c>
      <c r="P17" s="102">
        <f t="shared" si="9"/>
        <v>41.635687732342006</v>
      </c>
      <c r="Q17" s="35">
        <v>103</v>
      </c>
      <c r="R17" s="35">
        <v>269</v>
      </c>
      <c r="S17" s="102">
        <f t="shared" si="10"/>
        <v>38.289962825278813</v>
      </c>
      <c r="T17" s="35">
        <v>139</v>
      </c>
      <c r="U17" s="35">
        <v>262</v>
      </c>
      <c r="V17" s="102">
        <f t="shared" si="11"/>
        <v>53.05343511450382</v>
      </c>
      <c r="W17" s="35">
        <v>158</v>
      </c>
      <c r="X17" s="35">
        <v>262</v>
      </c>
      <c r="Y17" s="102">
        <f t="shared" si="12"/>
        <v>60.305343511450381</v>
      </c>
      <c r="Z17" s="35">
        <v>167</v>
      </c>
      <c r="AA17" s="35">
        <v>262</v>
      </c>
      <c r="AB17" s="102">
        <f t="shared" si="13"/>
        <v>63.740458015267173</v>
      </c>
    </row>
    <row r="18" spans="1:28">
      <c r="A18" s="33"/>
      <c r="B18" s="33"/>
      <c r="C18" s="34">
        <v>1011012012</v>
      </c>
      <c r="D18" s="33" t="s">
        <v>83</v>
      </c>
      <c r="E18" s="35"/>
      <c r="F18" s="35"/>
      <c r="G18" s="102" t="str">
        <f t="shared" si="7"/>
        <v/>
      </c>
      <c r="H18" s="35"/>
      <c r="I18" s="35"/>
      <c r="J18" s="102" t="str">
        <f t="shared" si="7"/>
        <v/>
      </c>
      <c r="K18" s="35"/>
      <c r="L18" s="35"/>
      <c r="M18" s="102" t="str">
        <f t="shared" si="8"/>
        <v/>
      </c>
      <c r="N18" s="35"/>
      <c r="O18" s="35"/>
      <c r="P18" s="102" t="str">
        <f t="shared" si="9"/>
        <v/>
      </c>
      <c r="Q18" s="35"/>
      <c r="R18" s="35"/>
      <c r="S18" s="102" t="str">
        <f t="shared" si="10"/>
        <v/>
      </c>
      <c r="T18" s="35"/>
      <c r="U18" s="35"/>
      <c r="V18" s="102" t="str">
        <f t="shared" si="11"/>
        <v/>
      </c>
      <c r="W18" s="35"/>
      <c r="X18" s="35"/>
      <c r="Y18" s="102" t="str">
        <f t="shared" si="12"/>
        <v/>
      </c>
      <c r="Z18" s="35"/>
      <c r="AA18" s="35"/>
      <c r="AB18" s="102" t="str">
        <f t="shared" si="13"/>
        <v/>
      </c>
    </row>
    <row r="19" spans="1:28">
      <c r="A19" s="33" t="s">
        <v>56</v>
      </c>
      <c r="B19" s="33" t="s">
        <v>70</v>
      </c>
      <c r="C19" s="34">
        <v>1011012013</v>
      </c>
      <c r="D19" s="33" t="s">
        <v>71</v>
      </c>
      <c r="E19" s="35">
        <v>67</v>
      </c>
      <c r="F19" s="35">
        <v>145</v>
      </c>
      <c r="G19" s="102">
        <f t="shared" si="7"/>
        <v>46.206896551724135</v>
      </c>
      <c r="H19" s="35">
        <v>38</v>
      </c>
      <c r="I19" s="35">
        <v>147</v>
      </c>
      <c r="J19" s="102">
        <f t="shared" si="7"/>
        <v>25.85034013605442</v>
      </c>
      <c r="K19" s="35">
        <v>43</v>
      </c>
      <c r="L19" s="35">
        <v>146</v>
      </c>
      <c r="M19" s="102">
        <f t="shared" si="8"/>
        <v>29.452054794520549</v>
      </c>
      <c r="N19" s="35">
        <v>72</v>
      </c>
      <c r="O19" s="35">
        <v>146</v>
      </c>
      <c r="P19" s="102">
        <f t="shared" si="9"/>
        <v>49.315068493150683</v>
      </c>
      <c r="Q19" s="35">
        <v>30</v>
      </c>
      <c r="R19" s="35">
        <v>145</v>
      </c>
      <c r="S19" s="102">
        <f t="shared" si="10"/>
        <v>20.689655172413794</v>
      </c>
      <c r="T19" s="35">
        <v>74</v>
      </c>
      <c r="U19" s="35">
        <v>144</v>
      </c>
      <c r="V19" s="102">
        <f t="shared" si="11"/>
        <v>51.388888888888886</v>
      </c>
      <c r="W19" s="35">
        <v>77</v>
      </c>
      <c r="X19" s="35">
        <v>144</v>
      </c>
      <c r="Y19" s="102">
        <f t="shared" si="12"/>
        <v>53.472222222222221</v>
      </c>
      <c r="Z19" s="35">
        <v>72</v>
      </c>
      <c r="AA19" s="35">
        <v>144</v>
      </c>
      <c r="AB19" s="102">
        <f t="shared" si="13"/>
        <v>50</v>
      </c>
    </row>
    <row r="20" spans="1:28">
      <c r="A20" s="33" t="s">
        <v>56</v>
      </c>
      <c r="B20" s="33" t="s">
        <v>70</v>
      </c>
      <c r="C20" s="34">
        <v>1011012014</v>
      </c>
      <c r="D20" s="33" t="s">
        <v>76</v>
      </c>
      <c r="E20" s="35">
        <v>2</v>
      </c>
      <c r="F20" s="35">
        <v>6</v>
      </c>
      <c r="G20" s="102">
        <f t="shared" si="7"/>
        <v>33.333333333333336</v>
      </c>
      <c r="H20" s="35">
        <v>1</v>
      </c>
      <c r="I20" s="35">
        <v>6</v>
      </c>
      <c r="J20" s="102">
        <f t="shared" si="7"/>
        <v>16.666666666666668</v>
      </c>
      <c r="K20" s="35">
        <v>1</v>
      </c>
      <c r="L20" s="35">
        <v>6</v>
      </c>
      <c r="M20" s="102">
        <f t="shared" si="8"/>
        <v>16.666666666666668</v>
      </c>
      <c r="N20" s="35">
        <v>2</v>
      </c>
      <c r="O20" s="35">
        <v>6</v>
      </c>
      <c r="P20" s="102">
        <f t="shared" si="9"/>
        <v>33.333333333333336</v>
      </c>
      <c r="Q20" s="35">
        <v>2</v>
      </c>
      <c r="R20" s="35">
        <v>6</v>
      </c>
      <c r="S20" s="102">
        <f t="shared" si="10"/>
        <v>33.333333333333336</v>
      </c>
      <c r="T20" s="35">
        <v>1</v>
      </c>
      <c r="U20" s="35">
        <v>6</v>
      </c>
      <c r="V20" s="102">
        <f t="shared" si="11"/>
        <v>16.666666666666668</v>
      </c>
      <c r="W20" s="35">
        <v>2</v>
      </c>
      <c r="X20" s="35">
        <v>6</v>
      </c>
      <c r="Y20" s="102">
        <f t="shared" si="12"/>
        <v>33.333333333333336</v>
      </c>
      <c r="Z20" s="35">
        <v>2</v>
      </c>
      <c r="AA20" s="35">
        <v>6</v>
      </c>
      <c r="AB20" s="102">
        <f t="shared" si="13"/>
        <v>33.333333333333336</v>
      </c>
    </row>
    <row r="21" spans="1:28">
      <c r="A21" s="33" t="s">
        <v>56</v>
      </c>
      <c r="B21" s="33" t="s">
        <v>66</v>
      </c>
      <c r="C21" s="34">
        <v>1011022060</v>
      </c>
      <c r="D21" s="33" t="s">
        <v>79</v>
      </c>
      <c r="E21" s="35"/>
      <c r="F21" s="35"/>
      <c r="G21" s="102" t="str">
        <f t="shared" si="7"/>
        <v/>
      </c>
      <c r="H21" s="35"/>
      <c r="I21" s="35"/>
      <c r="J21" s="102" t="str">
        <f t="shared" si="7"/>
        <v/>
      </c>
      <c r="K21" s="35"/>
      <c r="L21" s="35"/>
      <c r="M21" s="102" t="str">
        <f t="shared" si="8"/>
        <v/>
      </c>
      <c r="N21" s="35"/>
      <c r="O21" s="35"/>
      <c r="P21" s="102" t="str">
        <f t="shared" si="9"/>
        <v/>
      </c>
      <c r="Q21" s="35"/>
      <c r="R21" s="35"/>
      <c r="S21" s="102" t="str">
        <f t="shared" si="10"/>
        <v/>
      </c>
      <c r="T21" s="35"/>
      <c r="U21" s="35"/>
      <c r="V21" s="102" t="str">
        <f t="shared" si="11"/>
        <v/>
      </c>
      <c r="W21" s="35"/>
      <c r="X21" s="35"/>
      <c r="Y21" s="102" t="str">
        <f t="shared" si="12"/>
        <v/>
      </c>
      <c r="Z21" s="35"/>
      <c r="AA21" s="35"/>
      <c r="AB21" s="102" t="str">
        <f t="shared" si="13"/>
        <v/>
      </c>
    </row>
    <row r="22" spans="1:28">
      <c r="A22" s="33" t="s">
        <v>56</v>
      </c>
      <c r="B22" s="33" t="s">
        <v>61</v>
      </c>
      <c r="C22" s="34">
        <v>1011022001</v>
      </c>
      <c r="D22" s="33" t="s">
        <v>68</v>
      </c>
      <c r="E22" s="35">
        <v>117</v>
      </c>
      <c r="F22" s="35">
        <v>205</v>
      </c>
      <c r="G22" s="102">
        <f t="shared" si="7"/>
        <v>57.073170731707314</v>
      </c>
      <c r="H22" s="35">
        <v>63</v>
      </c>
      <c r="I22" s="35">
        <v>210</v>
      </c>
      <c r="J22" s="102">
        <f t="shared" si="7"/>
        <v>30</v>
      </c>
      <c r="K22" s="35">
        <v>73</v>
      </c>
      <c r="L22" s="35">
        <v>188</v>
      </c>
      <c r="M22" s="102">
        <f t="shared" si="8"/>
        <v>38.829787234042556</v>
      </c>
      <c r="N22" s="35">
        <v>111</v>
      </c>
      <c r="O22" s="35">
        <v>210</v>
      </c>
      <c r="P22" s="102">
        <f t="shared" si="9"/>
        <v>52.857142857142854</v>
      </c>
      <c r="Q22" s="35">
        <v>63</v>
      </c>
      <c r="R22" s="35">
        <v>210</v>
      </c>
      <c r="S22" s="102">
        <f t="shared" si="10"/>
        <v>30</v>
      </c>
      <c r="T22" s="35">
        <v>114</v>
      </c>
      <c r="U22" s="35">
        <v>188</v>
      </c>
      <c r="V22" s="102">
        <f t="shared" si="11"/>
        <v>60.638297872340424</v>
      </c>
      <c r="W22" s="35">
        <v>119</v>
      </c>
      <c r="X22" s="35">
        <v>188</v>
      </c>
      <c r="Y22" s="102">
        <f t="shared" si="12"/>
        <v>63.297872340425535</v>
      </c>
      <c r="Z22" s="35">
        <v>120</v>
      </c>
      <c r="AA22" s="35">
        <v>188</v>
      </c>
      <c r="AB22" s="102">
        <f t="shared" si="13"/>
        <v>63.829787234042556</v>
      </c>
    </row>
    <row r="23" spans="1:28">
      <c r="A23" s="33" t="s">
        <v>56</v>
      </c>
      <c r="B23" s="33" t="s">
        <v>61</v>
      </c>
      <c r="C23" s="34">
        <v>1011022002</v>
      </c>
      <c r="D23" s="33" t="s">
        <v>72</v>
      </c>
      <c r="E23" s="35">
        <v>0</v>
      </c>
      <c r="F23" s="35">
        <v>21</v>
      </c>
      <c r="G23" s="102">
        <f t="shared" si="7"/>
        <v>0</v>
      </c>
      <c r="H23" s="35">
        <v>3</v>
      </c>
      <c r="I23" s="35">
        <v>26</v>
      </c>
      <c r="J23" s="102">
        <f t="shared" si="7"/>
        <v>11.538461538461538</v>
      </c>
      <c r="K23" s="35">
        <v>2</v>
      </c>
      <c r="L23" s="35">
        <v>21</v>
      </c>
      <c r="M23" s="102">
        <f t="shared" si="8"/>
        <v>9.5238095238095237</v>
      </c>
      <c r="N23" s="35">
        <v>6</v>
      </c>
      <c r="O23" s="35">
        <v>25</v>
      </c>
      <c r="P23" s="102">
        <f t="shared" si="9"/>
        <v>24</v>
      </c>
      <c r="Q23" s="35">
        <v>3</v>
      </c>
      <c r="R23" s="35">
        <v>26</v>
      </c>
      <c r="S23" s="102">
        <f t="shared" si="10"/>
        <v>11.538461538461538</v>
      </c>
      <c r="T23" s="35">
        <v>7</v>
      </c>
      <c r="U23" s="35">
        <v>21</v>
      </c>
      <c r="V23" s="102">
        <f t="shared" si="11"/>
        <v>33.333333333333336</v>
      </c>
      <c r="W23" s="35">
        <v>5</v>
      </c>
      <c r="X23" s="35">
        <v>21</v>
      </c>
      <c r="Y23" s="102">
        <f t="shared" si="12"/>
        <v>23.80952380952381</v>
      </c>
      <c r="Z23" s="35">
        <v>4</v>
      </c>
      <c r="AA23" s="35">
        <v>21</v>
      </c>
      <c r="AB23" s="102">
        <f t="shared" si="13"/>
        <v>19.047619047619047</v>
      </c>
    </row>
    <row r="24" spans="1:28">
      <c r="A24" s="33" t="s">
        <v>56</v>
      </c>
      <c r="B24" s="33" t="s">
        <v>61</v>
      </c>
      <c r="C24" s="34">
        <v>1011022003</v>
      </c>
      <c r="D24" s="33" t="s">
        <v>84</v>
      </c>
      <c r="E24" s="35">
        <v>31</v>
      </c>
      <c r="F24" s="35">
        <v>93</v>
      </c>
      <c r="G24" s="102">
        <f t="shared" si="7"/>
        <v>33.333333333333336</v>
      </c>
      <c r="H24" s="35">
        <v>7</v>
      </c>
      <c r="I24" s="35">
        <v>95</v>
      </c>
      <c r="J24" s="102">
        <f t="shared" si="7"/>
        <v>7.3684210526315788</v>
      </c>
      <c r="K24" s="35">
        <v>28</v>
      </c>
      <c r="L24" s="35">
        <v>93</v>
      </c>
      <c r="M24" s="102">
        <f t="shared" si="8"/>
        <v>30.107526881720432</v>
      </c>
      <c r="N24" s="35">
        <v>27</v>
      </c>
      <c r="O24" s="35">
        <v>95</v>
      </c>
      <c r="P24" s="102">
        <f t="shared" si="9"/>
        <v>28.421052631578949</v>
      </c>
      <c r="Q24" s="35">
        <v>14</v>
      </c>
      <c r="R24" s="35">
        <v>95</v>
      </c>
      <c r="S24" s="102">
        <f t="shared" si="10"/>
        <v>14.736842105263158</v>
      </c>
      <c r="T24" s="35">
        <v>38</v>
      </c>
      <c r="U24" s="35">
        <v>93</v>
      </c>
      <c r="V24" s="102">
        <f t="shared" si="11"/>
        <v>40.86021505376344</v>
      </c>
      <c r="W24" s="35">
        <v>35</v>
      </c>
      <c r="X24" s="35">
        <v>93</v>
      </c>
      <c r="Y24" s="102">
        <f t="shared" si="12"/>
        <v>37.634408602150536</v>
      </c>
      <c r="Z24" s="35">
        <v>34</v>
      </c>
      <c r="AA24" s="35">
        <v>93</v>
      </c>
      <c r="AB24" s="102">
        <f t="shared" si="13"/>
        <v>36.55913978494624</v>
      </c>
    </row>
    <row r="25" spans="1:28">
      <c r="A25" s="33" t="s">
        <v>56</v>
      </c>
      <c r="B25" s="33" t="s">
        <v>61</v>
      </c>
      <c r="C25" s="34">
        <v>1011022004</v>
      </c>
      <c r="D25" s="33" t="s">
        <v>62</v>
      </c>
      <c r="E25" s="35">
        <v>168</v>
      </c>
      <c r="F25" s="35">
        <v>266</v>
      </c>
      <c r="G25" s="102">
        <f t="shared" si="7"/>
        <v>63.157894736842103</v>
      </c>
      <c r="H25" s="35">
        <v>98</v>
      </c>
      <c r="I25" s="35">
        <v>277</v>
      </c>
      <c r="J25" s="102">
        <f t="shared" si="7"/>
        <v>35.379061371841154</v>
      </c>
      <c r="K25" s="35">
        <v>111</v>
      </c>
      <c r="L25" s="35">
        <v>251</v>
      </c>
      <c r="M25" s="102">
        <f t="shared" si="8"/>
        <v>44.223107569721115</v>
      </c>
      <c r="N25" s="35">
        <v>168</v>
      </c>
      <c r="O25" s="35">
        <v>280</v>
      </c>
      <c r="P25" s="102">
        <f t="shared" si="9"/>
        <v>60</v>
      </c>
      <c r="Q25" s="35">
        <v>111</v>
      </c>
      <c r="R25" s="35">
        <v>269</v>
      </c>
      <c r="S25" s="102">
        <f t="shared" si="10"/>
        <v>41.263940520446099</v>
      </c>
      <c r="T25" s="35">
        <v>153</v>
      </c>
      <c r="U25" s="35">
        <v>246</v>
      </c>
      <c r="V25" s="102">
        <f t="shared" si="11"/>
        <v>62.195121951219512</v>
      </c>
      <c r="W25" s="35">
        <v>162</v>
      </c>
      <c r="X25" s="35">
        <v>246</v>
      </c>
      <c r="Y25" s="102">
        <f t="shared" si="12"/>
        <v>65.853658536585371</v>
      </c>
      <c r="Z25" s="35">
        <v>184</v>
      </c>
      <c r="AA25" s="35">
        <v>246</v>
      </c>
      <c r="AB25" s="102">
        <f t="shared" si="13"/>
        <v>74.796747967479675</v>
      </c>
    </row>
    <row r="26" spans="1:28">
      <c r="A26" s="33" t="s">
        <v>56</v>
      </c>
      <c r="B26" s="33" t="s">
        <v>66</v>
      </c>
      <c r="C26" s="34">
        <v>1011022005</v>
      </c>
      <c r="D26" s="33" t="s">
        <v>69</v>
      </c>
      <c r="E26" s="35">
        <v>127</v>
      </c>
      <c r="F26" s="35">
        <v>224</v>
      </c>
      <c r="G26" s="102">
        <f t="shared" si="7"/>
        <v>56.696428571428569</v>
      </c>
      <c r="H26" s="35">
        <v>74</v>
      </c>
      <c r="I26" s="35">
        <v>225</v>
      </c>
      <c r="J26" s="102">
        <f t="shared" si="7"/>
        <v>32.888888888888886</v>
      </c>
      <c r="K26" s="35">
        <v>98</v>
      </c>
      <c r="L26" s="35">
        <v>224</v>
      </c>
      <c r="M26" s="102">
        <f t="shared" si="8"/>
        <v>43.75</v>
      </c>
      <c r="N26" s="35">
        <v>153</v>
      </c>
      <c r="O26" s="35">
        <v>225</v>
      </c>
      <c r="P26" s="102">
        <f t="shared" si="9"/>
        <v>68</v>
      </c>
      <c r="Q26" s="35">
        <v>78</v>
      </c>
      <c r="R26" s="35">
        <v>224</v>
      </c>
      <c r="S26" s="102">
        <f t="shared" si="10"/>
        <v>34.821428571428569</v>
      </c>
      <c r="T26" s="35">
        <v>105</v>
      </c>
      <c r="U26" s="35">
        <v>224</v>
      </c>
      <c r="V26" s="102">
        <f t="shared" si="11"/>
        <v>46.875</v>
      </c>
      <c r="W26" s="35">
        <v>117</v>
      </c>
      <c r="X26" s="35">
        <v>224</v>
      </c>
      <c r="Y26" s="102">
        <f t="shared" si="12"/>
        <v>52.232142857142854</v>
      </c>
      <c r="Z26" s="35">
        <v>130</v>
      </c>
      <c r="AA26" s="35">
        <v>224</v>
      </c>
      <c r="AB26" s="102">
        <f t="shared" si="13"/>
        <v>58.035714285714285</v>
      </c>
    </row>
    <row r="27" spans="1:28">
      <c r="A27" s="33" t="s">
        <v>56</v>
      </c>
      <c r="B27" s="33" t="s">
        <v>66</v>
      </c>
      <c r="C27" s="34">
        <v>1011022006</v>
      </c>
      <c r="D27" s="33" t="s">
        <v>73</v>
      </c>
      <c r="E27" s="35">
        <v>75</v>
      </c>
      <c r="F27" s="35">
        <v>185</v>
      </c>
      <c r="G27" s="102">
        <f t="shared" si="7"/>
        <v>40.54054054054054</v>
      </c>
      <c r="H27" s="35">
        <v>47</v>
      </c>
      <c r="I27" s="35">
        <v>185</v>
      </c>
      <c r="J27" s="102">
        <f t="shared" si="7"/>
        <v>25.405405405405407</v>
      </c>
      <c r="K27" s="35">
        <v>72</v>
      </c>
      <c r="L27" s="35">
        <v>185</v>
      </c>
      <c r="M27" s="102">
        <f t="shared" si="8"/>
        <v>38.918918918918919</v>
      </c>
      <c r="N27" s="35">
        <v>88</v>
      </c>
      <c r="O27" s="35">
        <v>185</v>
      </c>
      <c r="P27" s="102">
        <f t="shared" si="9"/>
        <v>47.567567567567565</v>
      </c>
      <c r="Q27" s="35">
        <v>35</v>
      </c>
      <c r="R27" s="35">
        <v>184</v>
      </c>
      <c r="S27" s="102">
        <f t="shared" si="10"/>
        <v>19.021739130434781</v>
      </c>
      <c r="T27" s="35">
        <v>89</v>
      </c>
      <c r="U27" s="35">
        <v>185</v>
      </c>
      <c r="V27" s="102">
        <f t="shared" si="11"/>
        <v>48.108108108108105</v>
      </c>
      <c r="W27" s="35">
        <v>80</v>
      </c>
      <c r="X27" s="35">
        <v>185</v>
      </c>
      <c r="Y27" s="102">
        <f t="shared" si="12"/>
        <v>43.243243243243242</v>
      </c>
      <c r="Z27" s="35">
        <v>105</v>
      </c>
      <c r="AA27" s="35">
        <v>185</v>
      </c>
      <c r="AB27" s="102">
        <f t="shared" si="13"/>
        <v>56.756756756756758</v>
      </c>
    </row>
    <row r="28" spans="1:28">
      <c r="A28" s="33" t="s">
        <v>56</v>
      </c>
      <c r="B28" s="33" t="s">
        <v>66</v>
      </c>
      <c r="C28" s="34">
        <v>1011022007</v>
      </c>
      <c r="D28" s="33" t="s">
        <v>78</v>
      </c>
      <c r="E28" s="35">
        <v>465</v>
      </c>
      <c r="F28" s="35">
        <v>616</v>
      </c>
      <c r="G28" s="102">
        <f t="shared" si="7"/>
        <v>75.487012987012989</v>
      </c>
      <c r="H28" s="35">
        <v>345</v>
      </c>
      <c r="I28" s="35">
        <v>621</v>
      </c>
      <c r="J28" s="102">
        <f t="shared" si="7"/>
        <v>55.555555555555557</v>
      </c>
      <c r="K28" s="35">
        <v>373</v>
      </c>
      <c r="L28" s="35">
        <v>616</v>
      </c>
      <c r="M28" s="102">
        <f t="shared" si="8"/>
        <v>60.551948051948052</v>
      </c>
      <c r="N28" s="35">
        <v>460</v>
      </c>
      <c r="O28" s="35">
        <v>621</v>
      </c>
      <c r="P28" s="102">
        <f t="shared" si="9"/>
        <v>74.074074074074076</v>
      </c>
      <c r="Q28" s="35">
        <v>427</v>
      </c>
      <c r="R28" s="35">
        <v>621</v>
      </c>
      <c r="S28" s="102">
        <f t="shared" si="10"/>
        <v>68.760064412238322</v>
      </c>
      <c r="T28" s="35">
        <v>384</v>
      </c>
      <c r="U28" s="35">
        <v>616</v>
      </c>
      <c r="V28" s="102">
        <f t="shared" si="11"/>
        <v>62.337662337662337</v>
      </c>
      <c r="W28" s="35">
        <v>425</v>
      </c>
      <c r="X28" s="35">
        <v>616</v>
      </c>
      <c r="Y28" s="102">
        <f t="shared" si="12"/>
        <v>68.993506493506487</v>
      </c>
      <c r="Z28" s="35">
        <v>474</v>
      </c>
      <c r="AA28" s="35">
        <v>616</v>
      </c>
      <c r="AB28" s="102">
        <f t="shared" si="13"/>
        <v>76.948051948051955</v>
      </c>
    </row>
    <row r="29" spans="1:28">
      <c r="A29" s="33" t="s">
        <v>56</v>
      </c>
      <c r="B29" s="33" t="s">
        <v>66</v>
      </c>
      <c r="C29" s="34">
        <v>1011022008</v>
      </c>
      <c r="D29" s="33" t="s">
        <v>67</v>
      </c>
      <c r="E29" s="35">
        <v>43</v>
      </c>
      <c r="F29" s="35">
        <v>88</v>
      </c>
      <c r="G29" s="102">
        <f t="shared" si="7"/>
        <v>48.863636363636367</v>
      </c>
      <c r="H29" s="35">
        <v>21</v>
      </c>
      <c r="I29" s="35">
        <v>88</v>
      </c>
      <c r="J29" s="102">
        <f t="shared" si="7"/>
        <v>23.863636363636363</v>
      </c>
      <c r="K29" s="35">
        <v>25</v>
      </c>
      <c r="L29" s="35">
        <v>88</v>
      </c>
      <c r="M29" s="102">
        <f t="shared" si="8"/>
        <v>28.40909090909091</v>
      </c>
      <c r="N29" s="35">
        <v>38</v>
      </c>
      <c r="O29" s="35">
        <v>88</v>
      </c>
      <c r="P29" s="102">
        <f t="shared" si="9"/>
        <v>43.18181818181818</v>
      </c>
      <c r="Q29" s="35">
        <v>19</v>
      </c>
      <c r="R29" s="35">
        <v>88</v>
      </c>
      <c r="S29" s="102">
        <f t="shared" si="10"/>
        <v>21.59090909090909</v>
      </c>
      <c r="T29" s="35">
        <v>32</v>
      </c>
      <c r="U29" s="35">
        <v>88</v>
      </c>
      <c r="V29" s="102">
        <f t="shared" si="11"/>
        <v>36.363636363636367</v>
      </c>
      <c r="W29" s="35">
        <v>49</v>
      </c>
      <c r="X29" s="35">
        <v>88</v>
      </c>
      <c r="Y29" s="102">
        <f t="shared" si="12"/>
        <v>55.68181818181818</v>
      </c>
      <c r="Z29" s="35">
        <v>44</v>
      </c>
      <c r="AA29" s="35">
        <v>88</v>
      </c>
      <c r="AB29" s="102">
        <f t="shared" si="13"/>
        <v>50</v>
      </c>
    </row>
    <row r="30" spans="1:28">
      <c r="A30" s="33" t="s">
        <v>56</v>
      </c>
      <c r="B30" s="33" t="s">
        <v>64</v>
      </c>
      <c r="C30" s="34">
        <v>1011022009</v>
      </c>
      <c r="D30" s="33" t="s">
        <v>65</v>
      </c>
      <c r="E30" s="35">
        <v>58</v>
      </c>
      <c r="F30" s="35">
        <v>171</v>
      </c>
      <c r="G30" s="102">
        <f t="shared" si="7"/>
        <v>33.918128654970758</v>
      </c>
      <c r="H30" s="35">
        <v>38</v>
      </c>
      <c r="I30" s="35">
        <v>174</v>
      </c>
      <c r="J30" s="102">
        <f t="shared" si="7"/>
        <v>21.839080459770116</v>
      </c>
      <c r="K30" s="35">
        <v>46</v>
      </c>
      <c r="L30" s="35">
        <v>174</v>
      </c>
      <c r="M30" s="102">
        <f t="shared" si="8"/>
        <v>26.436781609195403</v>
      </c>
      <c r="N30" s="35">
        <v>60</v>
      </c>
      <c r="O30" s="35">
        <v>173</v>
      </c>
      <c r="P30" s="102">
        <f t="shared" si="9"/>
        <v>34.682080924855491</v>
      </c>
      <c r="Q30" s="35">
        <v>22</v>
      </c>
      <c r="R30" s="35">
        <v>174</v>
      </c>
      <c r="S30" s="102">
        <f t="shared" si="10"/>
        <v>12.64367816091954</v>
      </c>
      <c r="T30" s="35">
        <v>78</v>
      </c>
      <c r="U30" s="35">
        <v>168</v>
      </c>
      <c r="V30" s="102">
        <f t="shared" si="11"/>
        <v>46.428571428571431</v>
      </c>
      <c r="W30" s="35">
        <v>81</v>
      </c>
      <c r="X30" s="35">
        <v>168</v>
      </c>
      <c r="Y30" s="102">
        <f t="shared" si="12"/>
        <v>48.214285714285715</v>
      </c>
      <c r="Z30" s="35">
        <v>77</v>
      </c>
      <c r="AA30" s="35">
        <v>168</v>
      </c>
      <c r="AB30" s="102">
        <f t="shared" si="13"/>
        <v>45.833333333333336</v>
      </c>
    </row>
    <row r="31" spans="1:28">
      <c r="A31" s="33" t="s">
        <v>18</v>
      </c>
      <c r="B31" s="33" t="s">
        <v>25</v>
      </c>
      <c r="C31" s="34">
        <v>1024012001</v>
      </c>
      <c r="D31" s="33" t="s">
        <v>33</v>
      </c>
      <c r="E31" s="35">
        <v>453</v>
      </c>
      <c r="F31" s="35">
        <v>598</v>
      </c>
      <c r="G31" s="102">
        <f t="shared" si="7"/>
        <v>75.752508361204008</v>
      </c>
      <c r="H31" s="35">
        <v>348</v>
      </c>
      <c r="I31" s="35">
        <v>600</v>
      </c>
      <c r="J31" s="102">
        <f t="shared" si="7"/>
        <v>58</v>
      </c>
      <c r="K31" s="35">
        <v>353</v>
      </c>
      <c r="L31" s="35">
        <v>595</v>
      </c>
      <c r="M31" s="102">
        <f t="shared" si="8"/>
        <v>59.327731092436977</v>
      </c>
      <c r="N31" s="35">
        <v>458</v>
      </c>
      <c r="O31" s="35">
        <v>603</v>
      </c>
      <c r="P31" s="102">
        <f t="shared" si="9"/>
        <v>75.953565505804306</v>
      </c>
      <c r="Q31" s="35">
        <v>340</v>
      </c>
      <c r="R31" s="35">
        <v>600</v>
      </c>
      <c r="S31" s="102">
        <f t="shared" si="10"/>
        <v>56.666666666666664</v>
      </c>
      <c r="T31" s="35">
        <v>414</v>
      </c>
      <c r="U31" s="35">
        <v>593</v>
      </c>
      <c r="V31" s="102">
        <f t="shared" si="11"/>
        <v>69.81450252951096</v>
      </c>
      <c r="W31" s="35">
        <v>416</v>
      </c>
      <c r="X31" s="35">
        <v>593</v>
      </c>
      <c r="Y31" s="102">
        <f t="shared" si="12"/>
        <v>70.151770657672856</v>
      </c>
      <c r="Z31" s="35">
        <v>465</v>
      </c>
      <c r="AA31" s="35">
        <v>593</v>
      </c>
      <c r="AB31" s="102">
        <f t="shared" si="13"/>
        <v>78.414839797639118</v>
      </c>
    </row>
    <row r="32" spans="1:28">
      <c r="A32" s="33" t="s">
        <v>18</v>
      </c>
      <c r="B32" s="33" t="s">
        <v>25</v>
      </c>
      <c r="C32" s="34">
        <v>1024012002</v>
      </c>
      <c r="D32" s="33" t="s">
        <v>26</v>
      </c>
      <c r="E32" s="35">
        <v>274</v>
      </c>
      <c r="F32" s="35">
        <v>381</v>
      </c>
      <c r="G32" s="102">
        <f t="shared" si="7"/>
        <v>71.916010498687669</v>
      </c>
      <c r="H32" s="35">
        <v>188</v>
      </c>
      <c r="I32" s="35">
        <v>385</v>
      </c>
      <c r="J32" s="102">
        <f t="shared" si="7"/>
        <v>48.831168831168831</v>
      </c>
      <c r="K32" s="35">
        <v>216</v>
      </c>
      <c r="L32" s="35">
        <v>381</v>
      </c>
      <c r="M32" s="102">
        <f t="shared" si="8"/>
        <v>56.69291338582677</v>
      </c>
      <c r="N32" s="35">
        <v>266</v>
      </c>
      <c r="O32" s="35">
        <v>387</v>
      </c>
      <c r="P32" s="102">
        <f t="shared" si="9"/>
        <v>68.73385012919897</v>
      </c>
      <c r="Q32" s="35">
        <v>170</v>
      </c>
      <c r="R32" s="35">
        <v>385</v>
      </c>
      <c r="S32" s="102">
        <f t="shared" si="10"/>
        <v>44.155844155844157</v>
      </c>
      <c r="T32" s="35">
        <v>205</v>
      </c>
      <c r="U32" s="35">
        <v>381</v>
      </c>
      <c r="V32" s="102">
        <f t="shared" si="11"/>
        <v>53.805774278215225</v>
      </c>
      <c r="W32" s="35">
        <v>249</v>
      </c>
      <c r="X32" s="35">
        <v>381</v>
      </c>
      <c r="Y32" s="102">
        <f t="shared" si="12"/>
        <v>65.354330708661422</v>
      </c>
      <c r="Z32" s="35">
        <v>266</v>
      </c>
      <c r="AA32" s="35">
        <v>381</v>
      </c>
      <c r="AB32" s="102">
        <f t="shared" si="13"/>
        <v>69.816272965879264</v>
      </c>
    </row>
    <row r="33" spans="1:28">
      <c r="A33" s="33" t="s">
        <v>18</v>
      </c>
      <c r="B33" s="33" t="s">
        <v>25</v>
      </c>
      <c r="C33" s="34">
        <v>1024012003</v>
      </c>
      <c r="D33" s="33" t="s">
        <v>44</v>
      </c>
      <c r="E33" s="35">
        <v>21</v>
      </c>
      <c r="F33" s="35">
        <v>80</v>
      </c>
      <c r="G33" s="102">
        <f t="shared" si="7"/>
        <v>26.25</v>
      </c>
      <c r="H33" s="35">
        <v>13</v>
      </c>
      <c r="I33" s="35">
        <v>85</v>
      </c>
      <c r="J33" s="102">
        <f t="shared" si="7"/>
        <v>15.294117647058824</v>
      </c>
      <c r="K33" s="35">
        <v>24</v>
      </c>
      <c r="L33" s="35">
        <v>79</v>
      </c>
      <c r="M33" s="102">
        <f t="shared" si="8"/>
        <v>30.379746835443036</v>
      </c>
      <c r="N33" s="35">
        <v>33</v>
      </c>
      <c r="O33" s="35">
        <v>89</v>
      </c>
      <c r="P33" s="102">
        <f t="shared" si="9"/>
        <v>37.078651685393261</v>
      </c>
      <c r="Q33" s="35">
        <v>7</v>
      </c>
      <c r="R33" s="35">
        <v>79</v>
      </c>
      <c r="S33" s="102">
        <f t="shared" si="10"/>
        <v>8.8607594936708853</v>
      </c>
      <c r="T33" s="35">
        <v>32</v>
      </c>
      <c r="U33" s="35">
        <v>78</v>
      </c>
      <c r="V33" s="102">
        <f t="shared" si="11"/>
        <v>41.025641025641029</v>
      </c>
      <c r="W33" s="35">
        <v>37</v>
      </c>
      <c r="X33" s="35">
        <v>78</v>
      </c>
      <c r="Y33" s="102">
        <f t="shared" si="12"/>
        <v>47.435897435897438</v>
      </c>
      <c r="Z33" s="35">
        <v>32</v>
      </c>
      <c r="AA33" s="35">
        <v>78</v>
      </c>
      <c r="AB33" s="102">
        <f t="shared" si="13"/>
        <v>41.025641025641029</v>
      </c>
    </row>
    <row r="34" spans="1:28">
      <c r="A34" s="33" t="s">
        <v>18</v>
      </c>
      <c r="B34" s="33" t="s">
        <v>25</v>
      </c>
      <c r="C34" s="34">
        <v>1024012004</v>
      </c>
      <c r="D34" s="33" t="s">
        <v>35</v>
      </c>
      <c r="E34" s="35">
        <v>13</v>
      </c>
      <c r="F34" s="35">
        <v>36</v>
      </c>
      <c r="G34" s="102">
        <f t="shared" si="7"/>
        <v>36.111111111111114</v>
      </c>
      <c r="H34" s="35">
        <v>7</v>
      </c>
      <c r="I34" s="35">
        <v>38</v>
      </c>
      <c r="J34" s="102">
        <f t="shared" si="7"/>
        <v>18.421052631578949</v>
      </c>
      <c r="K34" s="35">
        <v>6</v>
      </c>
      <c r="L34" s="35">
        <v>35</v>
      </c>
      <c r="M34" s="102">
        <f t="shared" si="8"/>
        <v>17.142857142857142</v>
      </c>
      <c r="N34" s="35">
        <v>13</v>
      </c>
      <c r="O34" s="35">
        <v>47</v>
      </c>
      <c r="P34" s="102">
        <f t="shared" si="9"/>
        <v>27.659574468085108</v>
      </c>
      <c r="Q34" s="35">
        <v>5</v>
      </c>
      <c r="R34" s="35">
        <v>35</v>
      </c>
      <c r="S34" s="102">
        <f t="shared" si="10"/>
        <v>14.285714285714286</v>
      </c>
      <c r="T34" s="35">
        <v>15</v>
      </c>
      <c r="U34" s="35">
        <v>35</v>
      </c>
      <c r="V34" s="102">
        <f t="shared" si="11"/>
        <v>42.857142857142854</v>
      </c>
      <c r="W34" s="35">
        <v>12</v>
      </c>
      <c r="X34" s="35">
        <v>35</v>
      </c>
      <c r="Y34" s="102">
        <f t="shared" si="12"/>
        <v>34.285714285714285</v>
      </c>
      <c r="Z34" s="35">
        <v>21</v>
      </c>
      <c r="AA34" s="35">
        <v>35</v>
      </c>
      <c r="AB34" s="102">
        <f t="shared" si="13"/>
        <v>60</v>
      </c>
    </row>
    <row r="35" spans="1:28">
      <c r="A35" s="33" t="s">
        <v>18</v>
      </c>
      <c r="B35" s="33" t="s">
        <v>25</v>
      </c>
      <c r="C35" s="34">
        <v>1024012005</v>
      </c>
      <c r="D35" s="33" t="s">
        <v>34</v>
      </c>
      <c r="E35" s="35">
        <v>58</v>
      </c>
      <c r="F35" s="35">
        <v>108</v>
      </c>
      <c r="G35" s="102">
        <f t="shared" si="7"/>
        <v>53.703703703703702</v>
      </c>
      <c r="H35" s="35">
        <v>33</v>
      </c>
      <c r="I35" s="35">
        <v>116</v>
      </c>
      <c r="J35" s="102">
        <f t="shared" si="7"/>
        <v>28.448275862068964</v>
      </c>
      <c r="K35" s="35">
        <v>37</v>
      </c>
      <c r="L35" s="35">
        <v>105</v>
      </c>
      <c r="M35" s="102">
        <f t="shared" si="8"/>
        <v>35.238095238095241</v>
      </c>
      <c r="N35" s="35">
        <v>52</v>
      </c>
      <c r="O35" s="35">
        <v>117</v>
      </c>
      <c r="P35" s="102">
        <f t="shared" si="9"/>
        <v>44.444444444444443</v>
      </c>
      <c r="Q35" s="35">
        <v>34</v>
      </c>
      <c r="R35" s="35">
        <v>116</v>
      </c>
      <c r="S35" s="102">
        <f t="shared" si="10"/>
        <v>29.310344827586206</v>
      </c>
      <c r="T35" s="35">
        <v>49</v>
      </c>
      <c r="U35" s="35">
        <v>107</v>
      </c>
      <c r="V35" s="102">
        <f t="shared" si="11"/>
        <v>45.794392523364486</v>
      </c>
      <c r="W35" s="35">
        <v>47</v>
      </c>
      <c r="X35" s="35">
        <v>107</v>
      </c>
      <c r="Y35" s="102">
        <f t="shared" si="12"/>
        <v>43.925233644859816</v>
      </c>
      <c r="Z35" s="35">
        <v>62</v>
      </c>
      <c r="AA35" s="35">
        <v>107</v>
      </c>
      <c r="AB35" s="102">
        <f t="shared" si="13"/>
        <v>57.943925233644862</v>
      </c>
    </row>
    <row r="36" spans="1:28">
      <c r="A36" s="33" t="s">
        <v>18</v>
      </c>
      <c r="B36" s="33" t="s">
        <v>25</v>
      </c>
      <c r="C36" s="34">
        <v>1024012006</v>
      </c>
      <c r="D36" s="33" t="s">
        <v>36</v>
      </c>
      <c r="E36" s="35">
        <v>0</v>
      </c>
      <c r="F36" s="35">
        <v>2</v>
      </c>
      <c r="G36" s="102">
        <f t="shared" si="7"/>
        <v>0</v>
      </c>
      <c r="H36" s="35">
        <v>0</v>
      </c>
      <c r="I36" s="35">
        <v>2</v>
      </c>
      <c r="J36" s="102">
        <f t="shared" si="7"/>
        <v>0</v>
      </c>
      <c r="K36" s="35">
        <v>1</v>
      </c>
      <c r="L36" s="35">
        <v>2</v>
      </c>
      <c r="M36" s="102">
        <f t="shared" si="8"/>
        <v>50</v>
      </c>
      <c r="N36" s="35">
        <v>0</v>
      </c>
      <c r="O36" s="35">
        <v>2</v>
      </c>
      <c r="P36" s="102">
        <f t="shared" si="9"/>
        <v>0</v>
      </c>
      <c r="Q36" s="35">
        <v>0</v>
      </c>
      <c r="R36" s="35">
        <v>2</v>
      </c>
      <c r="S36" s="102">
        <f t="shared" si="10"/>
        <v>0</v>
      </c>
      <c r="T36" s="35">
        <v>0</v>
      </c>
      <c r="U36" s="35">
        <v>2</v>
      </c>
      <c r="V36" s="102">
        <f t="shared" si="11"/>
        <v>0</v>
      </c>
      <c r="W36" s="35">
        <v>0</v>
      </c>
      <c r="X36" s="35">
        <v>2</v>
      </c>
      <c r="Y36" s="102">
        <f t="shared" si="12"/>
        <v>0</v>
      </c>
      <c r="Z36" s="35">
        <v>0</v>
      </c>
      <c r="AA36" s="35">
        <v>2</v>
      </c>
      <c r="AB36" s="102">
        <f t="shared" si="13"/>
        <v>0</v>
      </c>
    </row>
    <row r="37" spans="1:28">
      <c r="A37" s="33" t="s">
        <v>18</v>
      </c>
      <c r="B37" s="33" t="s">
        <v>25</v>
      </c>
      <c r="C37" s="34">
        <v>1024012007</v>
      </c>
      <c r="D37" s="33" t="s">
        <v>86</v>
      </c>
      <c r="E37" s="35">
        <v>6</v>
      </c>
      <c r="F37" s="35">
        <v>20</v>
      </c>
      <c r="G37" s="102">
        <f t="shared" si="7"/>
        <v>30</v>
      </c>
      <c r="H37" s="35">
        <v>4</v>
      </c>
      <c r="I37" s="35">
        <v>20</v>
      </c>
      <c r="J37" s="102">
        <f t="shared" si="7"/>
        <v>20</v>
      </c>
      <c r="K37" s="35">
        <v>8</v>
      </c>
      <c r="L37" s="35">
        <v>20</v>
      </c>
      <c r="M37" s="102">
        <f t="shared" si="8"/>
        <v>40</v>
      </c>
      <c r="N37" s="35">
        <v>7</v>
      </c>
      <c r="O37" s="35">
        <v>20</v>
      </c>
      <c r="P37" s="102">
        <f t="shared" si="9"/>
        <v>35</v>
      </c>
      <c r="Q37" s="35">
        <v>2</v>
      </c>
      <c r="R37" s="35">
        <v>20</v>
      </c>
      <c r="S37" s="102">
        <f t="shared" si="10"/>
        <v>10</v>
      </c>
      <c r="T37" s="35">
        <v>11</v>
      </c>
      <c r="U37" s="35">
        <v>20</v>
      </c>
      <c r="V37" s="102">
        <f t="shared" si="11"/>
        <v>55</v>
      </c>
      <c r="W37" s="35">
        <v>10</v>
      </c>
      <c r="X37" s="35">
        <v>20</v>
      </c>
      <c r="Y37" s="102">
        <f t="shared" si="12"/>
        <v>50</v>
      </c>
      <c r="Z37" s="35">
        <v>8</v>
      </c>
      <c r="AA37" s="35">
        <v>20</v>
      </c>
      <c r="AB37" s="102">
        <f t="shared" si="13"/>
        <v>40</v>
      </c>
    </row>
    <row r="38" spans="1:28">
      <c r="A38" s="33" t="s">
        <v>18</v>
      </c>
      <c r="B38" s="33" t="s">
        <v>25</v>
      </c>
      <c r="C38" s="34">
        <v>1024012009</v>
      </c>
      <c r="D38" s="33" t="s">
        <v>27</v>
      </c>
      <c r="E38" s="35">
        <v>8</v>
      </c>
      <c r="F38" s="35">
        <v>28</v>
      </c>
      <c r="G38" s="102">
        <f t="shared" si="7"/>
        <v>28.571428571428573</v>
      </c>
      <c r="H38" s="35">
        <v>2</v>
      </c>
      <c r="I38" s="35">
        <v>34</v>
      </c>
      <c r="J38" s="102">
        <f t="shared" si="7"/>
        <v>5.882352941176471</v>
      </c>
      <c r="K38" s="35">
        <v>9</v>
      </c>
      <c r="L38" s="35">
        <v>28</v>
      </c>
      <c r="M38" s="102">
        <f t="shared" si="8"/>
        <v>32.142857142857146</v>
      </c>
      <c r="N38" s="35">
        <v>12</v>
      </c>
      <c r="O38" s="35">
        <v>34</v>
      </c>
      <c r="P38" s="102">
        <f t="shared" si="9"/>
        <v>35.294117647058826</v>
      </c>
      <c r="Q38" s="35">
        <v>4</v>
      </c>
      <c r="R38" s="35">
        <v>31</v>
      </c>
      <c r="S38" s="102">
        <f t="shared" si="10"/>
        <v>12.903225806451612</v>
      </c>
      <c r="T38" s="35">
        <v>15</v>
      </c>
      <c r="U38" s="35">
        <v>28</v>
      </c>
      <c r="V38" s="102">
        <f t="shared" si="11"/>
        <v>53.571428571428569</v>
      </c>
      <c r="W38" s="35">
        <v>16</v>
      </c>
      <c r="X38" s="35">
        <v>28</v>
      </c>
      <c r="Y38" s="102">
        <f t="shared" si="12"/>
        <v>57.142857142857146</v>
      </c>
      <c r="Z38" s="35">
        <v>18</v>
      </c>
      <c r="AA38" s="35">
        <v>28</v>
      </c>
      <c r="AB38" s="102">
        <f t="shared" si="13"/>
        <v>64.285714285714292</v>
      </c>
    </row>
    <row r="39" spans="1:28">
      <c r="A39" s="33" t="s">
        <v>18</v>
      </c>
      <c r="B39" s="33" t="s">
        <v>25</v>
      </c>
      <c r="C39" s="40">
        <v>1024012008</v>
      </c>
      <c r="D39" s="33" t="s">
        <v>121</v>
      </c>
      <c r="E39" s="35"/>
      <c r="F39" s="35"/>
      <c r="G39" s="102" t="str">
        <f t="shared" si="7"/>
        <v/>
      </c>
      <c r="H39" s="35"/>
      <c r="I39" s="35"/>
      <c r="J39" s="102" t="str">
        <f t="shared" si="7"/>
        <v/>
      </c>
      <c r="K39" s="35"/>
      <c r="L39" s="35"/>
      <c r="M39" s="102" t="str">
        <f t="shared" si="8"/>
        <v/>
      </c>
      <c r="N39" s="35"/>
      <c r="O39" s="35"/>
      <c r="P39" s="102" t="str">
        <f t="shared" si="9"/>
        <v/>
      </c>
      <c r="Q39" s="35"/>
      <c r="R39" s="35"/>
      <c r="S39" s="102" t="str">
        <f t="shared" si="10"/>
        <v/>
      </c>
      <c r="T39" s="35"/>
      <c r="U39" s="35"/>
      <c r="V39" s="102" t="str">
        <f t="shared" si="11"/>
        <v/>
      </c>
      <c r="W39" s="35"/>
      <c r="X39" s="35"/>
      <c r="Y39" s="102" t="str">
        <f t="shared" si="12"/>
        <v/>
      </c>
      <c r="Z39" s="35"/>
      <c r="AA39" s="35"/>
      <c r="AB39" s="102" t="str">
        <f t="shared" si="13"/>
        <v/>
      </c>
    </row>
    <row r="40" spans="1:28">
      <c r="A40" s="33" t="s">
        <v>18</v>
      </c>
      <c r="B40" s="33" t="s">
        <v>23</v>
      </c>
      <c r="C40" s="34">
        <v>1024012010</v>
      </c>
      <c r="D40" s="33" t="s">
        <v>30</v>
      </c>
      <c r="E40" s="35">
        <v>8</v>
      </c>
      <c r="F40" s="35">
        <v>54</v>
      </c>
      <c r="G40" s="102">
        <f t="shared" si="7"/>
        <v>14.814814814814815</v>
      </c>
      <c r="H40" s="35">
        <v>7</v>
      </c>
      <c r="I40" s="35">
        <v>62</v>
      </c>
      <c r="J40" s="102">
        <f t="shared" si="7"/>
        <v>11.290322580645162</v>
      </c>
      <c r="K40" s="35">
        <v>7</v>
      </c>
      <c r="L40" s="35">
        <v>49</v>
      </c>
      <c r="M40" s="102">
        <f t="shared" si="8"/>
        <v>14.285714285714286</v>
      </c>
      <c r="N40" s="35">
        <v>23</v>
      </c>
      <c r="O40" s="35">
        <v>64</v>
      </c>
      <c r="P40" s="102">
        <f t="shared" si="9"/>
        <v>35.9375</v>
      </c>
      <c r="Q40" s="35">
        <v>5</v>
      </c>
      <c r="R40" s="35">
        <v>62</v>
      </c>
      <c r="S40" s="102">
        <f t="shared" si="10"/>
        <v>8.064516129032258</v>
      </c>
      <c r="T40" s="35">
        <v>21</v>
      </c>
      <c r="U40" s="35">
        <v>49</v>
      </c>
      <c r="V40" s="102">
        <f t="shared" si="11"/>
        <v>42.857142857142854</v>
      </c>
      <c r="W40" s="35">
        <v>15</v>
      </c>
      <c r="X40" s="35">
        <v>49</v>
      </c>
      <c r="Y40" s="102">
        <f t="shared" si="12"/>
        <v>30.612244897959183</v>
      </c>
      <c r="Z40" s="35">
        <v>16</v>
      </c>
      <c r="AA40" s="35">
        <v>49</v>
      </c>
      <c r="AB40" s="102">
        <f t="shared" si="13"/>
        <v>32.653061224489797</v>
      </c>
    </row>
    <row r="41" spans="1:28">
      <c r="A41" s="33" t="s">
        <v>18</v>
      </c>
      <c r="B41" s="33" t="s">
        <v>23</v>
      </c>
      <c r="C41" s="34">
        <v>1024012011</v>
      </c>
      <c r="D41" s="33" t="s">
        <v>24</v>
      </c>
      <c r="E41" s="35">
        <v>16</v>
      </c>
      <c r="F41" s="35">
        <v>50</v>
      </c>
      <c r="G41" s="102">
        <f t="shared" si="7"/>
        <v>32</v>
      </c>
      <c r="H41" s="35">
        <v>8</v>
      </c>
      <c r="I41" s="35">
        <v>55</v>
      </c>
      <c r="J41" s="102">
        <f t="shared" si="7"/>
        <v>14.545454545454545</v>
      </c>
      <c r="K41" s="35">
        <v>15</v>
      </c>
      <c r="L41" s="35">
        <v>50</v>
      </c>
      <c r="M41" s="102">
        <f t="shared" si="8"/>
        <v>30</v>
      </c>
      <c r="N41" s="35">
        <v>18</v>
      </c>
      <c r="O41" s="35">
        <v>55</v>
      </c>
      <c r="P41" s="102">
        <f t="shared" si="9"/>
        <v>32.727272727272727</v>
      </c>
      <c r="Q41" s="35">
        <v>4</v>
      </c>
      <c r="R41" s="35">
        <v>55</v>
      </c>
      <c r="S41" s="102">
        <f t="shared" si="10"/>
        <v>7.2727272727272725</v>
      </c>
      <c r="T41" s="35">
        <v>20</v>
      </c>
      <c r="U41" s="35">
        <v>50</v>
      </c>
      <c r="V41" s="102">
        <f t="shared" si="11"/>
        <v>40</v>
      </c>
      <c r="W41" s="35">
        <v>25</v>
      </c>
      <c r="X41" s="35">
        <v>50</v>
      </c>
      <c r="Y41" s="102">
        <f t="shared" si="12"/>
        <v>50</v>
      </c>
      <c r="Z41" s="35">
        <v>18</v>
      </c>
      <c r="AA41" s="35">
        <v>50</v>
      </c>
      <c r="AB41" s="102">
        <f t="shared" si="13"/>
        <v>36</v>
      </c>
    </row>
    <row r="42" spans="1:28">
      <c r="A42" s="33" t="s">
        <v>18</v>
      </c>
      <c r="B42" s="33" t="s">
        <v>23</v>
      </c>
      <c r="C42" s="34">
        <v>1024012012</v>
      </c>
      <c r="D42" s="33" t="s">
        <v>55</v>
      </c>
      <c r="E42" s="35">
        <v>13</v>
      </c>
      <c r="F42" s="35">
        <v>47</v>
      </c>
      <c r="G42" s="102">
        <f t="shared" si="7"/>
        <v>27.659574468085108</v>
      </c>
      <c r="H42" s="35">
        <v>6</v>
      </c>
      <c r="I42" s="35">
        <v>51</v>
      </c>
      <c r="J42" s="102">
        <f t="shared" si="7"/>
        <v>11.764705882352942</v>
      </c>
      <c r="K42" s="35">
        <v>13</v>
      </c>
      <c r="L42" s="35">
        <v>47</v>
      </c>
      <c r="M42" s="102">
        <f t="shared" si="8"/>
        <v>27.659574468085108</v>
      </c>
      <c r="N42" s="35">
        <v>9</v>
      </c>
      <c r="O42" s="35">
        <v>51</v>
      </c>
      <c r="P42" s="102">
        <f t="shared" si="9"/>
        <v>17.647058823529413</v>
      </c>
      <c r="Q42" s="35">
        <v>3</v>
      </c>
      <c r="R42" s="35">
        <v>51</v>
      </c>
      <c r="S42" s="102">
        <f t="shared" si="10"/>
        <v>5.882352941176471</v>
      </c>
      <c r="T42" s="35">
        <v>16</v>
      </c>
      <c r="U42" s="35">
        <v>47</v>
      </c>
      <c r="V42" s="102">
        <f t="shared" si="11"/>
        <v>34.042553191489361</v>
      </c>
      <c r="W42" s="35">
        <v>17</v>
      </c>
      <c r="X42" s="35">
        <v>47</v>
      </c>
      <c r="Y42" s="102">
        <f t="shared" si="12"/>
        <v>36.170212765957444</v>
      </c>
      <c r="Z42" s="35">
        <v>14</v>
      </c>
      <c r="AA42" s="35">
        <v>47</v>
      </c>
      <c r="AB42" s="102">
        <f t="shared" si="13"/>
        <v>29.787234042553191</v>
      </c>
    </row>
    <row r="43" spans="1:28">
      <c r="A43" s="33" t="s">
        <v>18</v>
      </c>
      <c r="B43" s="33" t="s">
        <v>23</v>
      </c>
      <c r="C43" s="34">
        <v>1024012013</v>
      </c>
      <c r="D43" s="33" t="s">
        <v>42</v>
      </c>
      <c r="E43" s="35">
        <v>3</v>
      </c>
      <c r="F43" s="35">
        <v>6</v>
      </c>
      <c r="G43" s="102">
        <f t="shared" si="7"/>
        <v>50</v>
      </c>
      <c r="H43" s="35">
        <v>1</v>
      </c>
      <c r="I43" s="35">
        <v>7</v>
      </c>
      <c r="J43" s="102">
        <f t="shared" si="7"/>
        <v>14.285714285714286</v>
      </c>
      <c r="K43" s="35">
        <v>1</v>
      </c>
      <c r="L43" s="35">
        <v>7</v>
      </c>
      <c r="M43" s="102">
        <f t="shared" si="8"/>
        <v>14.285714285714286</v>
      </c>
      <c r="N43" s="35">
        <v>2</v>
      </c>
      <c r="O43" s="35">
        <v>7</v>
      </c>
      <c r="P43" s="102">
        <f t="shared" si="9"/>
        <v>28.571428571428573</v>
      </c>
      <c r="Q43" s="35">
        <v>0</v>
      </c>
      <c r="R43" s="35">
        <v>7</v>
      </c>
      <c r="S43" s="102">
        <f t="shared" si="10"/>
        <v>0</v>
      </c>
      <c r="T43" s="35">
        <v>3</v>
      </c>
      <c r="U43" s="35">
        <v>7</v>
      </c>
      <c r="V43" s="102">
        <f t="shared" si="11"/>
        <v>42.857142857142854</v>
      </c>
      <c r="W43" s="35">
        <v>4</v>
      </c>
      <c r="X43" s="35">
        <v>7</v>
      </c>
      <c r="Y43" s="102">
        <f t="shared" si="12"/>
        <v>57.142857142857146</v>
      </c>
      <c r="Z43" s="35">
        <v>4</v>
      </c>
      <c r="AA43" s="35">
        <v>7</v>
      </c>
      <c r="AB43" s="102">
        <f t="shared" si="13"/>
        <v>57.142857142857146</v>
      </c>
    </row>
    <row r="44" spans="1:28">
      <c r="A44" s="33" t="s">
        <v>18</v>
      </c>
      <c r="B44" s="33" t="s">
        <v>23</v>
      </c>
      <c r="C44" s="34">
        <v>1024012014</v>
      </c>
      <c r="D44" s="33" t="s">
        <v>122</v>
      </c>
      <c r="E44" s="35">
        <v>1</v>
      </c>
      <c r="F44" s="35">
        <v>6</v>
      </c>
      <c r="G44" s="102">
        <f t="shared" si="7"/>
        <v>16.666666666666668</v>
      </c>
      <c r="H44" s="35">
        <v>2</v>
      </c>
      <c r="I44" s="35">
        <v>6</v>
      </c>
      <c r="J44" s="102">
        <f t="shared" si="7"/>
        <v>33.333333333333336</v>
      </c>
      <c r="K44" s="35">
        <v>1</v>
      </c>
      <c r="L44" s="35">
        <v>6</v>
      </c>
      <c r="M44" s="102">
        <f t="shared" si="8"/>
        <v>16.666666666666668</v>
      </c>
      <c r="N44" s="35">
        <v>1</v>
      </c>
      <c r="O44" s="35">
        <v>6</v>
      </c>
      <c r="P44" s="102">
        <f t="shared" si="9"/>
        <v>16.666666666666668</v>
      </c>
      <c r="Q44" s="35">
        <v>1</v>
      </c>
      <c r="R44" s="35">
        <v>6</v>
      </c>
      <c r="S44" s="102">
        <f t="shared" si="10"/>
        <v>16.666666666666668</v>
      </c>
      <c r="T44" s="35">
        <v>1</v>
      </c>
      <c r="U44" s="35">
        <v>6</v>
      </c>
      <c r="V44" s="102">
        <f t="shared" si="11"/>
        <v>16.666666666666668</v>
      </c>
      <c r="W44" s="35">
        <v>1</v>
      </c>
      <c r="X44" s="35">
        <v>6</v>
      </c>
      <c r="Y44" s="102">
        <f t="shared" si="12"/>
        <v>16.666666666666668</v>
      </c>
      <c r="Z44" s="35">
        <v>2</v>
      </c>
      <c r="AA44" s="35">
        <v>6</v>
      </c>
      <c r="AB44" s="102">
        <f t="shared" si="13"/>
        <v>33.333333333333336</v>
      </c>
    </row>
    <row r="45" spans="1:28">
      <c r="A45" s="33" t="s">
        <v>18</v>
      </c>
      <c r="B45" s="33" t="s">
        <v>31</v>
      </c>
      <c r="C45" s="34">
        <v>1024012015</v>
      </c>
      <c r="D45" s="33" t="s">
        <v>32</v>
      </c>
      <c r="E45" s="35">
        <v>42</v>
      </c>
      <c r="F45" s="35">
        <v>111</v>
      </c>
      <c r="G45" s="102">
        <f t="shared" si="7"/>
        <v>37.837837837837839</v>
      </c>
      <c r="H45" s="35">
        <v>20</v>
      </c>
      <c r="I45" s="35">
        <v>112</v>
      </c>
      <c r="J45" s="102">
        <f t="shared" si="7"/>
        <v>17.857142857142858</v>
      </c>
      <c r="K45" s="35">
        <v>34</v>
      </c>
      <c r="L45" s="35">
        <v>112</v>
      </c>
      <c r="M45" s="102">
        <f t="shared" si="8"/>
        <v>30.357142857142858</v>
      </c>
      <c r="N45" s="35">
        <v>53</v>
      </c>
      <c r="O45" s="35">
        <v>109</v>
      </c>
      <c r="P45" s="102">
        <f t="shared" si="9"/>
        <v>48.623853211009177</v>
      </c>
      <c r="Q45" s="35">
        <v>22</v>
      </c>
      <c r="R45" s="35">
        <v>112</v>
      </c>
      <c r="S45" s="102">
        <f t="shared" si="10"/>
        <v>19.642857142857142</v>
      </c>
      <c r="T45" s="35">
        <v>52</v>
      </c>
      <c r="U45" s="35">
        <v>112</v>
      </c>
      <c r="V45" s="102">
        <f t="shared" si="11"/>
        <v>46.428571428571431</v>
      </c>
      <c r="W45" s="35">
        <v>52</v>
      </c>
      <c r="X45" s="35">
        <v>112</v>
      </c>
      <c r="Y45" s="102">
        <f t="shared" si="12"/>
        <v>46.428571428571431</v>
      </c>
      <c r="Z45" s="35">
        <v>54</v>
      </c>
      <c r="AA45" s="35">
        <v>112</v>
      </c>
      <c r="AB45" s="102">
        <f t="shared" si="13"/>
        <v>48.214285714285715</v>
      </c>
    </row>
    <row r="46" spans="1:28">
      <c r="A46" s="33" t="s">
        <v>18</v>
      </c>
      <c r="B46" s="33" t="s">
        <v>39</v>
      </c>
      <c r="C46" s="34">
        <v>1024012016</v>
      </c>
      <c r="D46" s="33" t="s">
        <v>45</v>
      </c>
      <c r="E46" s="35">
        <v>33</v>
      </c>
      <c r="F46" s="35">
        <v>81</v>
      </c>
      <c r="G46" s="102">
        <f t="shared" si="7"/>
        <v>40.74074074074074</v>
      </c>
      <c r="H46" s="35">
        <v>13</v>
      </c>
      <c r="I46" s="35">
        <v>82</v>
      </c>
      <c r="J46" s="102">
        <f t="shared" si="7"/>
        <v>15.853658536585366</v>
      </c>
      <c r="K46" s="35">
        <v>21</v>
      </c>
      <c r="L46" s="35">
        <v>68</v>
      </c>
      <c r="M46" s="102">
        <f t="shared" si="8"/>
        <v>30.882352941176471</v>
      </c>
      <c r="N46" s="35">
        <v>33</v>
      </c>
      <c r="O46" s="35">
        <v>84</v>
      </c>
      <c r="P46" s="102">
        <f t="shared" si="9"/>
        <v>39.285714285714285</v>
      </c>
      <c r="Q46" s="35">
        <v>14</v>
      </c>
      <c r="R46" s="35">
        <v>82</v>
      </c>
      <c r="S46" s="102">
        <f t="shared" si="10"/>
        <v>17.073170731707318</v>
      </c>
      <c r="T46" s="35">
        <v>35</v>
      </c>
      <c r="U46" s="35">
        <v>68</v>
      </c>
      <c r="V46" s="102">
        <f t="shared" si="11"/>
        <v>51.470588235294116</v>
      </c>
      <c r="W46" s="35">
        <v>39</v>
      </c>
      <c r="X46" s="35">
        <v>68</v>
      </c>
      <c r="Y46" s="102">
        <f t="shared" si="12"/>
        <v>57.352941176470587</v>
      </c>
      <c r="Z46" s="35">
        <v>42</v>
      </c>
      <c r="AA46" s="35">
        <v>68</v>
      </c>
      <c r="AB46" s="102">
        <f t="shared" si="13"/>
        <v>61.764705882352942</v>
      </c>
    </row>
    <row r="47" spans="1:28">
      <c r="A47" s="33" t="s">
        <v>18</v>
      </c>
      <c r="B47" s="33" t="s">
        <v>39</v>
      </c>
      <c r="C47" s="34">
        <v>1024012017</v>
      </c>
      <c r="D47" s="33" t="s">
        <v>51</v>
      </c>
      <c r="E47" s="35">
        <v>12</v>
      </c>
      <c r="F47" s="35">
        <v>32</v>
      </c>
      <c r="G47" s="102">
        <f t="shared" si="7"/>
        <v>37.5</v>
      </c>
      <c r="H47" s="35">
        <v>4</v>
      </c>
      <c r="I47" s="35">
        <v>32</v>
      </c>
      <c r="J47" s="102">
        <f t="shared" si="7"/>
        <v>12.5</v>
      </c>
      <c r="K47" s="35">
        <v>8</v>
      </c>
      <c r="L47" s="35">
        <v>32</v>
      </c>
      <c r="M47" s="102">
        <f t="shared" si="8"/>
        <v>25</v>
      </c>
      <c r="N47" s="35">
        <v>11</v>
      </c>
      <c r="O47" s="35">
        <v>32</v>
      </c>
      <c r="P47" s="102">
        <f t="shared" si="9"/>
        <v>34.375</v>
      </c>
      <c r="Q47" s="35">
        <v>2</v>
      </c>
      <c r="R47" s="35">
        <v>32</v>
      </c>
      <c r="S47" s="102">
        <f t="shared" si="10"/>
        <v>6.25</v>
      </c>
      <c r="T47" s="35">
        <v>16</v>
      </c>
      <c r="U47" s="35">
        <v>31</v>
      </c>
      <c r="V47" s="102">
        <f t="shared" si="11"/>
        <v>51.612903225806448</v>
      </c>
      <c r="W47" s="35">
        <v>10</v>
      </c>
      <c r="X47" s="35">
        <v>31</v>
      </c>
      <c r="Y47" s="102">
        <f t="shared" si="12"/>
        <v>32.258064516129032</v>
      </c>
      <c r="Z47" s="35">
        <v>9</v>
      </c>
      <c r="AA47" s="35">
        <v>31</v>
      </c>
      <c r="AB47" s="102">
        <f t="shared" si="13"/>
        <v>29.032258064516128</v>
      </c>
    </row>
    <row r="48" spans="1:28" hidden="1">
      <c r="A48" s="33" t="s">
        <v>18</v>
      </c>
      <c r="B48" s="33" t="s">
        <v>39</v>
      </c>
      <c r="C48" s="34">
        <v>1024012018</v>
      </c>
      <c r="D48" s="33" t="s">
        <v>40</v>
      </c>
      <c r="E48" s="35"/>
      <c r="F48" s="35"/>
      <c r="G48" s="102" t="str">
        <f t="shared" si="7"/>
        <v/>
      </c>
      <c r="H48" s="35"/>
      <c r="I48" s="35"/>
      <c r="J48" s="102" t="str">
        <f t="shared" si="7"/>
        <v/>
      </c>
      <c r="K48" s="35"/>
      <c r="L48" s="35"/>
      <c r="M48" s="102" t="str">
        <f t="shared" si="8"/>
        <v/>
      </c>
      <c r="N48" s="35"/>
      <c r="O48" s="35"/>
      <c r="P48" s="102" t="str">
        <f t="shared" si="9"/>
        <v/>
      </c>
      <c r="Q48" s="35"/>
      <c r="R48" s="35"/>
      <c r="S48" s="102" t="str">
        <f t="shared" si="10"/>
        <v/>
      </c>
      <c r="T48" s="35"/>
      <c r="U48" s="35"/>
      <c r="V48" s="102" t="str">
        <f t="shared" si="11"/>
        <v/>
      </c>
      <c r="W48" s="35"/>
      <c r="X48" s="35"/>
      <c r="Y48" s="102" t="str">
        <f t="shared" si="12"/>
        <v/>
      </c>
      <c r="Z48" s="35"/>
      <c r="AA48" s="35"/>
      <c r="AB48" s="102" t="str">
        <f t="shared" si="13"/>
        <v/>
      </c>
    </row>
    <row r="49" spans="1:28">
      <c r="A49" s="33" t="s">
        <v>18</v>
      </c>
      <c r="B49" s="33" t="s">
        <v>28</v>
      </c>
      <c r="C49" s="34">
        <v>1024022001</v>
      </c>
      <c r="D49" s="33" t="s">
        <v>50</v>
      </c>
      <c r="E49" s="35">
        <v>8</v>
      </c>
      <c r="F49" s="35">
        <v>19</v>
      </c>
      <c r="G49" s="102">
        <f t="shared" si="7"/>
        <v>42.10526315789474</v>
      </c>
      <c r="H49" s="35">
        <v>1</v>
      </c>
      <c r="I49" s="35">
        <v>19</v>
      </c>
      <c r="J49" s="102">
        <f t="shared" si="7"/>
        <v>5.2631578947368425</v>
      </c>
      <c r="K49" s="35">
        <v>2</v>
      </c>
      <c r="L49" s="35">
        <v>19</v>
      </c>
      <c r="M49" s="102">
        <f t="shared" si="8"/>
        <v>10.526315789473685</v>
      </c>
      <c r="N49" s="35">
        <v>4</v>
      </c>
      <c r="O49" s="35">
        <v>19</v>
      </c>
      <c r="P49" s="102">
        <f t="shared" si="9"/>
        <v>21.05263157894737</v>
      </c>
      <c r="Q49" s="35">
        <v>1</v>
      </c>
      <c r="R49" s="35">
        <v>19</v>
      </c>
      <c r="S49" s="102">
        <f t="shared" si="10"/>
        <v>5.2631578947368425</v>
      </c>
      <c r="T49" s="35">
        <v>9</v>
      </c>
      <c r="U49" s="35">
        <v>19</v>
      </c>
      <c r="V49" s="102">
        <f t="shared" si="11"/>
        <v>47.368421052631582</v>
      </c>
      <c r="W49" s="35">
        <v>10</v>
      </c>
      <c r="X49" s="35">
        <v>19</v>
      </c>
      <c r="Y49" s="102">
        <f t="shared" si="12"/>
        <v>52.631578947368418</v>
      </c>
      <c r="Z49" s="35">
        <v>8</v>
      </c>
      <c r="AA49" s="35">
        <v>19</v>
      </c>
      <c r="AB49" s="102">
        <f t="shared" si="13"/>
        <v>42.10526315789474</v>
      </c>
    </row>
    <row r="50" spans="1:28">
      <c r="A50" s="33" t="s">
        <v>18</v>
      </c>
      <c r="B50" s="33" t="s">
        <v>28</v>
      </c>
      <c r="C50" s="34">
        <v>1024022002</v>
      </c>
      <c r="D50" s="33" t="s">
        <v>29</v>
      </c>
      <c r="E50" s="35">
        <v>11</v>
      </c>
      <c r="F50" s="35">
        <v>40</v>
      </c>
      <c r="G50" s="102">
        <f t="shared" si="7"/>
        <v>27.5</v>
      </c>
      <c r="H50" s="35">
        <v>6</v>
      </c>
      <c r="I50" s="35">
        <v>43</v>
      </c>
      <c r="J50" s="102">
        <f t="shared" si="7"/>
        <v>13.953488372093023</v>
      </c>
      <c r="K50" s="35">
        <v>7</v>
      </c>
      <c r="L50" s="35">
        <v>41</v>
      </c>
      <c r="M50" s="102">
        <f t="shared" si="8"/>
        <v>17.073170731707318</v>
      </c>
      <c r="N50" s="35">
        <v>17</v>
      </c>
      <c r="O50" s="35">
        <v>46</v>
      </c>
      <c r="P50" s="102">
        <f t="shared" si="9"/>
        <v>36.956521739130437</v>
      </c>
      <c r="Q50" s="35">
        <v>8</v>
      </c>
      <c r="R50" s="35">
        <v>43</v>
      </c>
      <c r="S50" s="102">
        <f t="shared" si="10"/>
        <v>18.604651162790699</v>
      </c>
      <c r="T50" s="35">
        <v>23</v>
      </c>
      <c r="U50" s="35">
        <v>41</v>
      </c>
      <c r="V50" s="102">
        <f t="shared" si="11"/>
        <v>56.097560975609753</v>
      </c>
      <c r="W50" s="35">
        <v>20</v>
      </c>
      <c r="X50" s="35">
        <v>41</v>
      </c>
      <c r="Y50" s="102">
        <f t="shared" si="12"/>
        <v>48.780487804878049</v>
      </c>
      <c r="Z50" s="35">
        <v>16</v>
      </c>
      <c r="AA50" s="35">
        <v>41</v>
      </c>
      <c r="AB50" s="102">
        <f t="shared" si="13"/>
        <v>39.024390243902438</v>
      </c>
    </row>
    <row r="51" spans="1:28">
      <c r="A51" s="33" t="s">
        <v>18</v>
      </c>
      <c r="B51" s="33" t="s">
        <v>21</v>
      </c>
      <c r="C51" s="34">
        <v>1024022003</v>
      </c>
      <c r="D51" s="33" t="s">
        <v>54</v>
      </c>
      <c r="E51" s="35">
        <v>2</v>
      </c>
      <c r="F51" s="35">
        <v>12</v>
      </c>
      <c r="G51" s="102">
        <f t="shared" si="7"/>
        <v>16.666666666666668</v>
      </c>
      <c r="H51" s="35">
        <v>2</v>
      </c>
      <c r="I51" s="35">
        <v>11</v>
      </c>
      <c r="J51" s="102">
        <f t="shared" si="7"/>
        <v>18.181818181818183</v>
      </c>
      <c r="K51" s="35">
        <v>2</v>
      </c>
      <c r="L51" s="35">
        <v>12</v>
      </c>
      <c r="M51" s="102">
        <f t="shared" si="8"/>
        <v>16.666666666666668</v>
      </c>
      <c r="N51" s="35">
        <v>3</v>
      </c>
      <c r="O51" s="35">
        <v>11</v>
      </c>
      <c r="P51" s="102">
        <f t="shared" si="9"/>
        <v>27.272727272727273</v>
      </c>
      <c r="Q51" s="35">
        <v>1</v>
      </c>
      <c r="R51" s="35">
        <v>11</v>
      </c>
      <c r="S51" s="102">
        <f t="shared" si="10"/>
        <v>9.0909090909090917</v>
      </c>
      <c r="T51" s="35">
        <v>5</v>
      </c>
      <c r="U51" s="35">
        <v>12</v>
      </c>
      <c r="V51" s="102">
        <f t="shared" si="11"/>
        <v>41.666666666666664</v>
      </c>
      <c r="W51" s="35">
        <v>3</v>
      </c>
      <c r="X51" s="35">
        <v>12</v>
      </c>
      <c r="Y51" s="102">
        <f t="shared" si="12"/>
        <v>25</v>
      </c>
      <c r="Z51" s="35">
        <v>2</v>
      </c>
      <c r="AA51" s="35">
        <v>12</v>
      </c>
      <c r="AB51" s="102">
        <f t="shared" si="13"/>
        <v>16.666666666666668</v>
      </c>
    </row>
    <row r="52" spans="1:28">
      <c r="A52" s="33" t="s">
        <v>18</v>
      </c>
      <c r="B52" s="33" t="s">
        <v>21</v>
      </c>
      <c r="C52" s="34">
        <v>1024022004</v>
      </c>
      <c r="D52" s="33" t="s">
        <v>22</v>
      </c>
      <c r="E52" s="35">
        <v>61</v>
      </c>
      <c r="F52" s="35">
        <v>133</v>
      </c>
      <c r="G52" s="102">
        <f t="shared" si="7"/>
        <v>45.86466165413534</v>
      </c>
      <c r="H52" s="35">
        <v>37</v>
      </c>
      <c r="I52" s="35">
        <v>135</v>
      </c>
      <c r="J52" s="102">
        <f t="shared" si="7"/>
        <v>27.407407407407408</v>
      </c>
      <c r="K52" s="35">
        <v>44</v>
      </c>
      <c r="L52" s="35">
        <v>121</v>
      </c>
      <c r="M52" s="102">
        <f t="shared" si="8"/>
        <v>36.363636363636367</v>
      </c>
      <c r="N52" s="35">
        <v>64</v>
      </c>
      <c r="O52" s="35">
        <v>135</v>
      </c>
      <c r="P52" s="102">
        <f t="shared" si="9"/>
        <v>47.407407407407405</v>
      </c>
      <c r="Q52" s="35">
        <v>13</v>
      </c>
      <c r="R52" s="35">
        <v>129</v>
      </c>
      <c r="S52" s="102">
        <f t="shared" si="10"/>
        <v>10.077519379844961</v>
      </c>
      <c r="T52" s="35">
        <v>77</v>
      </c>
      <c r="U52" s="35">
        <v>125</v>
      </c>
      <c r="V52" s="102">
        <f t="shared" si="11"/>
        <v>61.6</v>
      </c>
      <c r="W52" s="35">
        <v>68</v>
      </c>
      <c r="X52" s="35">
        <v>125</v>
      </c>
      <c r="Y52" s="102">
        <f t="shared" si="12"/>
        <v>54.4</v>
      </c>
      <c r="Z52" s="35">
        <v>79</v>
      </c>
      <c r="AA52" s="35">
        <v>125</v>
      </c>
      <c r="AB52" s="102">
        <f t="shared" si="13"/>
        <v>63.2</v>
      </c>
    </row>
    <row r="53" spans="1:28">
      <c r="A53" s="33" t="s">
        <v>18</v>
      </c>
      <c r="B53" s="33" t="s">
        <v>21</v>
      </c>
      <c r="C53" s="34">
        <v>1024022005</v>
      </c>
      <c r="D53" s="33" t="s">
        <v>43</v>
      </c>
      <c r="E53" s="35">
        <v>203</v>
      </c>
      <c r="F53" s="35">
        <v>281</v>
      </c>
      <c r="G53" s="102">
        <f t="shared" si="7"/>
        <v>72.241992882562272</v>
      </c>
      <c r="H53" s="35">
        <v>104</v>
      </c>
      <c r="I53" s="35">
        <v>285</v>
      </c>
      <c r="J53" s="102">
        <f t="shared" si="7"/>
        <v>36.491228070175438</v>
      </c>
      <c r="K53" s="35">
        <v>136</v>
      </c>
      <c r="L53" s="35">
        <v>284</v>
      </c>
      <c r="M53" s="102">
        <f t="shared" si="8"/>
        <v>47.887323943661968</v>
      </c>
      <c r="N53" s="35">
        <v>196</v>
      </c>
      <c r="O53" s="35">
        <v>284</v>
      </c>
      <c r="P53" s="102">
        <f t="shared" si="9"/>
        <v>69.014084507042256</v>
      </c>
      <c r="Q53" s="35">
        <v>136</v>
      </c>
      <c r="R53" s="35">
        <v>285</v>
      </c>
      <c r="S53" s="102">
        <f t="shared" si="10"/>
        <v>47.719298245614034</v>
      </c>
      <c r="T53" s="35">
        <v>177</v>
      </c>
      <c r="U53" s="35">
        <v>282</v>
      </c>
      <c r="V53" s="102">
        <f t="shared" si="11"/>
        <v>62.765957446808514</v>
      </c>
      <c r="W53" s="35">
        <v>189</v>
      </c>
      <c r="X53" s="35">
        <v>282</v>
      </c>
      <c r="Y53" s="102">
        <f t="shared" si="12"/>
        <v>67.021276595744681</v>
      </c>
      <c r="Z53" s="35">
        <v>205</v>
      </c>
      <c r="AA53" s="35">
        <v>282</v>
      </c>
      <c r="AB53" s="102">
        <f t="shared" si="13"/>
        <v>72.695035460992912</v>
      </c>
    </row>
    <row r="54" spans="1:28">
      <c r="A54" s="33" t="s">
        <v>18</v>
      </c>
      <c r="B54" s="33" t="s">
        <v>48</v>
      </c>
      <c r="C54" s="34">
        <v>1024022006</v>
      </c>
      <c r="D54" s="33" t="s">
        <v>49</v>
      </c>
      <c r="E54" s="35">
        <v>10</v>
      </c>
      <c r="F54" s="35">
        <v>41</v>
      </c>
      <c r="G54" s="102">
        <f t="shared" si="7"/>
        <v>24.390243902439025</v>
      </c>
      <c r="H54" s="35">
        <v>6</v>
      </c>
      <c r="I54" s="35">
        <v>42</v>
      </c>
      <c r="J54" s="102">
        <f t="shared" si="7"/>
        <v>14.285714285714286</v>
      </c>
      <c r="K54" s="35">
        <v>4</v>
      </c>
      <c r="L54" s="35">
        <v>40</v>
      </c>
      <c r="M54" s="102">
        <f t="shared" si="8"/>
        <v>10</v>
      </c>
      <c r="N54" s="35">
        <v>11</v>
      </c>
      <c r="O54" s="35">
        <v>42</v>
      </c>
      <c r="P54" s="102">
        <f t="shared" si="9"/>
        <v>26.19047619047619</v>
      </c>
      <c r="Q54" s="35">
        <v>4</v>
      </c>
      <c r="R54" s="35">
        <v>42</v>
      </c>
      <c r="S54" s="102">
        <f t="shared" si="10"/>
        <v>9.5238095238095237</v>
      </c>
      <c r="T54" s="35">
        <v>10</v>
      </c>
      <c r="U54" s="35">
        <v>40</v>
      </c>
      <c r="V54" s="102">
        <f t="shared" si="11"/>
        <v>25</v>
      </c>
      <c r="W54" s="35">
        <v>10</v>
      </c>
      <c r="X54" s="35">
        <v>40</v>
      </c>
      <c r="Y54" s="102">
        <f t="shared" si="12"/>
        <v>25</v>
      </c>
      <c r="Z54" s="35">
        <v>13</v>
      </c>
      <c r="AA54" s="35">
        <v>40</v>
      </c>
      <c r="AB54" s="102">
        <f t="shared" si="13"/>
        <v>32.5</v>
      </c>
    </row>
    <row r="55" spans="1:28">
      <c r="A55" s="33" t="s">
        <v>18</v>
      </c>
      <c r="B55" s="33" t="s">
        <v>52</v>
      </c>
      <c r="C55" s="34">
        <v>1024022007</v>
      </c>
      <c r="D55" s="33" t="s">
        <v>52</v>
      </c>
      <c r="E55" s="35">
        <v>35</v>
      </c>
      <c r="F55" s="35">
        <v>129</v>
      </c>
      <c r="G55" s="102">
        <f t="shared" si="7"/>
        <v>27.131782945736433</v>
      </c>
      <c r="H55" s="35">
        <v>17</v>
      </c>
      <c r="I55" s="35">
        <v>135</v>
      </c>
      <c r="J55" s="102">
        <f t="shared" si="7"/>
        <v>12.592592592592593</v>
      </c>
      <c r="K55" s="35">
        <v>19</v>
      </c>
      <c r="L55" s="35">
        <v>125</v>
      </c>
      <c r="M55" s="102">
        <f t="shared" si="8"/>
        <v>15.2</v>
      </c>
      <c r="N55" s="35">
        <v>50</v>
      </c>
      <c r="O55" s="35">
        <v>130</v>
      </c>
      <c r="P55" s="102">
        <f t="shared" si="9"/>
        <v>38.46153846153846</v>
      </c>
      <c r="Q55" s="35">
        <v>22</v>
      </c>
      <c r="R55" s="35">
        <v>135</v>
      </c>
      <c r="S55" s="102">
        <f t="shared" si="10"/>
        <v>16.296296296296298</v>
      </c>
      <c r="T55" s="35">
        <v>45</v>
      </c>
      <c r="U55" s="35">
        <v>122</v>
      </c>
      <c r="V55" s="102">
        <f t="shared" si="11"/>
        <v>36.885245901639344</v>
      </c>
      <c r="W55" s="35">
        <v>56</v>
      </c>
      <c r="X55" s="35">
        <v>122</v>
      </c>
      <c r="Y55" s="102">
        <f t="shared" si="12"/>
        <v>45.901639344262293</v>
      </c>
      <c r="Z55" s="35">
        <v>45</v>
      </c>
      <c r="AA55" s="35">
        <v>122</v>
      </c>
      <c r="AB55" s="102">
        <f t="shared" si="13"/>
        <v>36.885245901639344</v>
      </c>
    </row>
    <row r="56" spans="1:28">
      <c r="A56" s="33" t="s">
        <v>18</v>
      </c>
      <c r="B56" s="33" t="s">
        <v>37</v>
      </c>
      <c r="C56" s="34">
        <v>1024022009</v>
      </c>
      <c r="D56" s="33" t="s">
        <v>41</v>
      </c>
      <c r="E56" s="35">
        <v>14</v>
      </c>
      <c r="F56" s="35">
        <v>37</v>
      </c>
      <c r="G56" s="102">
        <f t="shared" si="7"/>
        <v>37.837837837837839</v>
      </c>
      <c r="H56" s="35">
        <v>2</v>
      </c>
      <c r="I56" s="35">
        <v>37</v>
      </c>
      <c r="J56" s="102">
        <f t="shared" si="7"/>
        <v>5.4054054054054053</v>
      </c>
      <c r="K56" s="35">
        <v>7</v>
      </c>
      <c r="L56" s="35">
        <v>37</v>
      </c>
      <c r="M56" s="102">
        <f t="shared" si="8"/>
        <v>18.918918918918919</v>
      </c>
      <c r="N56" s="35">
        <v>12</v>
      </c>
      <c r="O56" s="35">
        <v>37</v>
      </c>
      <c r="P56" s="102">
        <f t="shared" si="9"/>
        <v>32.432432432432435</v>
      </c>
      <c r="Q56" s="35">
        <v>5</v>
      </c>
      <c r="R56" s="35">
        <v>37</v>
      </c>
      <c r="S56" s="102">
        <f t="shared" si="10"/>
        <v>13.513513513513514</v>
      </c>
      <c r="T56" s="35">
        <v>13</v>
      </c>
      <c r="U56" s="35">
        <v>37</v>
      </c>
      <c r="V56" s="102">
        <f t="shared" si="11"/>
        <v>35.135135135135137</v>
      </c>
      <c r="W56" s="35">
        <v>20</v>
      </c>
      <c r="X56" s="35">
        <v>37</v>
      </c>
      <c r="Y56" s="102">
        <f t="shared" si="12"/>
        <v>54.054054054054056</v>
      </c>
      <c r="Z56" s="35">
        <v>17</v>
      </c>
      <c r="AA56" s="35">
        <v>37</v>
      </c>
      <c r="AB56" s="102">
        <f t="shared" si="13"/>
        <v>45.945945945945944</v>
      </c>
    </row>
    <row r="57" spans="1:28">
      <c r="A57" s="33" t="s">
        <v>18</v>
      </c>
      <c r="B57" s="33" t="s">
        <v>37</v>
      </c>
      <c r="C57" s="34">
        <v>1024022010</v>
      </c>
      <c r="D57" s="33" t="s">
        <v>53</v>
      </c>
      <c r="E57" s="35">
        <v>5</v>
      </c>
      <c r="F57" s="35">
        <v>17</v>
      </c>
      <c r="G57" s="102">
        <f t="shared" si="7"/>
        <v>29.411764705882351</v>
      </c>
      <c r="H57" s="35">
        <v>1</v>
      </c>
      <c r="I57" s="35">
        <v>17</v>
      </c>
      <c r="J57" s="102">
        <f t="shared" si="7"/>
        <v>5.882352941176471</v>
      </c>
      <c r="K57" s="35">
        <v>4</v>
      </c>
      <c r="L57" s="35">
        <v>17</v>
      </c>
      <c r="M57" s="102">
        <f t="shared" si="8"/>
        <v>23.529411764705884</v>
      </c>
      <c r="N57" s="35">
        <v>4</v>
      </c>
      <c r="O57" s="35">
        <v>17</v>
      </c>
      <c r="P57" s="102">
        <f t="shared" si="9"/>
        <v>23.529411764705884</v>
      </c>
      <c r="Q57" s="35">
        <v>1</v>
      </c>
      <c r="R57" s="35">
        <v>17</v>
      </c>
      <c r="S57" s="102">
        <f t="shared" si="10"/>
        <v>5.882352941176471</v>
      </c>
      <c r="T57" s="35">
        <v>7</v>
      </c>
      <c r="U57" s="35">
        <v>17</v>
      </c>
      <c r="V57" s="102">
        <f t="shared" si="11"/>
        <v>41.176470588235297</v>
      </c>
      <c r="W57" s="35">
        <v>6</v>
      </c>
      <c r="X57" s="35">
        <v>17</v>
      </c>
      <c r="Y57" s="102">
        <f t="shared" si="12"/>
        <v>35.294117647058826</v>
      </c>
      <c r="Z57" s="35">
        <v>6</v>
      </c>
      <c r="AA57" s="35">
        <v>17</v>
      </c>
      <c r="AB57" s="102">
        <f t="shared" si="13"/>
        <v>35.294117647058826</v>
      </c>
    </row>
    <row r="58" spans="1:28">
      <c r="A58" s="33" t="s">
        <v>18</v>
      </c>
      <c r="B58" s="33" t="s">
        <v>37</v>
      </c>
      <c r="C58" s="34">
        <v>1024022011</v>
      </c>
      <c r="D58" s="33" t="s">
        <v>38</v>
      </c>
      <c r="E58" s="35">
        <v>17</v>
      </c>
      <c r="F58" s="35">
        <v>55</v>
      </c>
      <c r="G58" s="102">
        <f t="shared" si="7"/>
        <v>30.90909090909091</v>
      </c>
      <c r="H58" s="35">
        <v>12</v>
      </c>
      <c r="I58" s="35">
        <v>55</v>
      </c>
      <c r="J58" s="102">
        <f t="shared" si="7"/>
        <v>21.818181818181817</v>
      </c>
      <c r="K58" s="35">
        <v>13</v>
      </c>
      <c r="L58" s="35">
        <v>56</v>
      </c>
      <c r="M58" s="102">
        <f t="shared" si="8"/>
        <v>23.214285714285715</v>
      </c>
      <c r="N58" s="35">
        <v>19</v>
      </c>
      <c r="O58" s="35">
        <v>55</v>
      </c>
      <c r="P58" s="102">
        <f t="shared" si="9"/>
        <v>34.545454545454547</v>
      </c>
      <c r="Q58" s="35">
        <v>4</v>
      </c>
      <c r="R58" s="35">
        <v>55</v>
      </c>
      <c r="S58" s="102">
        <f t="shared" si="10"/>
        <v>7.2727272727272725</v>
      </c>
      <c r="T58" s="35">
        <v>22</v>
      </c>
      <c r="U58" s="35">
        <v>56</v>
      </c>
      <c r="V58" s="102">
        <f t="shared" si="11"/>
        <v>39.285714285714285</v>
      </c>
      <c r="W58" s="35">
        <v>19</v>
      </c>
      <c r="X58" s="35">
        <v>56</v>
      </c>
      <c r="Y58" s="102">
        <f t="shared" si="12"/>
        <v>33.928571428571431</v>
      </c>
      <c r="Z58" s="35">
        <v>23</v>
      </c>
      <c r="AA58" s="35">
        <v>56</v>
      </c>
      <c r="AB58" s="102">
        <f t="shared" si="13"/>
        <v>41.071428571428569</v>
      </c>
    </row>
    <row r="59" spans="1:28">
      <c r="A59" s="33" t="s">
        <v>18</v>
      </c>
      <c r="B59" s="33" t="s">
        <v>46</v>
      </c>
      <c r="C59" s="34">
        <v>1024022012</v>
      </c>
      <c r="D59" s="33" t="s">
        <v>47</v>
      </c>
      <c r="E59" s="35">
        <v>36</v>
      </c>
      <c r="F59" s="35">
        <v>105</v>
      </c>
      <c r="G59" s="102">
        <f t="shared" si="7"/>
        <v>34.285714285714285</v>
      </c>
      <c r="H59" s="35">
        <v>13</v>
      </c>
      <c r="I59" s="35">
        <v>108</v>
      </c>
      <c r="J59" s="102">
        <f t="shared" si="7"/>
        <v>12.037037037037036</v>
      </c>
      <c r="K59" s="35">
        <v>20</v>
      </c>
      <c r="L59" s="35">
        <v>105</v>
      </c>
      <c r="M59" s="102">
        <f t="shared" si="8"/>
        <v>19.047619047619047</v>
      </c>
      <c r="N59" s="35">
        <v>38</v>
      </c>
      <c r="O59" s="35">
        <v>108</v>
      </c>
      <c r="P59" s="102">
        <f t="shared" si="9"/>
        <v>35.185185185185183</v>
      </c>
      <c r="Q59" s="35">
        <v>4</v>
      </c>
      <c r="R59" s="35">
        <v>108</v>
      </c>
      <c r="S59" s="102">
        <f t="shared" si="10"/>
        <v>3.7037037037037037</v>
      </c>
      <c r="T59" s="35">
        <v>33</v>
      </c>
      <c r="U59" s="35">
        <v>105</v>
      </c>
      <c r="V59" s="102">
        <f t="shared" si="11"/>
        <v>31.428571428571427</v>
      </c>
      <c r="W59" s="35">
        <v>35</v>
      </c>
      <c r="X59" s="35">
        <v>105</v>
      </c>
      <c r="Y59" s="102">
        <f t="shared" si="12"/>
        <v>33.333333333333336</v>
      </c>
      <c r="Z59" s="35">
        <v>32</v>
      </c>
      <c r="AA59" s="35">
        <v>105</v>
      </c>
      <c r="AB59" s="102">
        <f t="shared" si="13"/>
        <v>30.476190476190474</v>
      </c>
    </row>
    <row r="60" spans="1:28">
      <c r="A60" s="33" t="s">
        <v>18</v>
      </c>
      <c r="B60" s="33" t="s">
        <v>19</v>
      </c>
      <c r="C60" s="34">
        <v>1024022013</v>
      </c>
      <c r="D60" s="33" t="s">
        <v>20</v>
      </c>
      <c r="E60" s="35"/>
      <c r="F60" s="35"/>
      <c r="G60" s="102" t="str">
        <f t="shared" ref="G60" si="14">IF(E60=0,"",(E60*100)/F60)</f>
        <v/>
      </c>
      <c r="H60" s="35"/>
      <c r="I60" s="35"/>
      <c r="J60" s="102" t="str">
        <f t="shared" ref="J60" si="15">IF(H60=0,"",(H60*100)/I60)</f>
        <v/>
      </c>
      <c r="K60" s="35"/>
      <c r="L60" s="35"/>
      <c r="M60" s="102" t="str">
        <f t="shared" si="8"/>
        <v/>
      </c>
      <c r="N60" s="35"/>
      <c r="O60" s="35"/>
      <c r="P60" s="102" t="str">
        <f t="shared" ref="P60" si="16">IF(N60=0,"",(N60*100)/O60)</f>
        <v/>
      </c>
      <c r="Q60" s="35"/>
      <c r="R60" s="35"/>
      <c r="S60" s="102" t="str">
        <f t="shared" ref="S60" si="17">IF(Q60=0,"",(Q60*100)/R60)</f>
        <v/>
      </c>
      <c r="T60" s="35"/>
      <c r="U60" s="35"/>
      <c r="V60" s="102" t="str">
        <f t="shared" ref="V60" si="18">IF(T60=0,"",(T60*100)/U60)</f>
        <v/>
      </c>
      <c r="W60" s="35"/>
      <c r="X60" s="35"/>
      <c r="Y60" s="102" t="str">
        <f t="shared" ref="Y60" si="19">IF(W60=0,"",(W60*100)/X60)</f>
        <v/>
      </c>
      <c r="Z60" s="35"/>
      <c r="AA60" s="35"/>
      <c r="AB60" s="102" t="str">
        <f t="shared" ref="AB60" si="20">IF(Z60=0,"",(Z60*100)/AA60)</f>
        <v/>
      </c>
    </row>
  </sheetData>
  <sheetProtection password="8007" sheet="1" objects="1" scenarios="1"/>
  <sortState ref="A4:AB52">
    <sortCondition ref="C4:C52"/>
  </sortState>
  <mergeCells count="12">
    <mergeCell ref="Z1:AB1"/>
    <mergeCell ref="A1:A3"/>
    <mergeCell ref="B1:B3"/>
    <mergeCell ref="C1:C3"/>
    <mergeCell ref="D1:D3"/>
    <mergeCell ref="E1:G1"/>
    <mergeCell ref="H1:J1"/>
    <mergeCell ref="K1:M1"/>
    <mergeCell ref="N1:P1"/>
    <mergeCell ref="Q1:S1"/>
    <mergeCell ref="T1:V1"/>
    <mergeCell ref="W1:Y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4:O49"/>
  <sheetViews>
    <sheetView showGridLines="0" showRowColHeaders="0" topLeftCell="A4" workbookViewId="0">
      <selection activeCell="B8" sqref="B8:D8"/>
    </sheetView>
  </sheetViews>
  <sheetFormatPr defaultRowHeight="21"/>
  <cols>
    <col min="1" max="1" width="24.125" style="1" customWidth="1"/>
    <col min="2" max="2" width="10.125" style="14" customWidth="1"/>
    <col min="3" max="3" width="8.25" style="14" customWidth="1"/>
    <col min="4" max="4" width="7" style="14" customWidth="1"/>
    <col min="5" max="5" width="9.375" style="14" customWidth="1"/>
    <col min="6" max="6" width="10" style="14" customWidth="1"/>
    <col min="7" max="7" width="8.5" style="14" customWidth="1"/>
    <col min="8" max="8" width="6.25" style="14" customWidth="1"/>
    <col min="9" max="9" width="9.625" style="14" customWidth="1"/>
    <col min="10" max="10" width="10.125" style="14" customWidth="1"/>
    <col min="11" max="11" width="8.375" style="14" customWidth="1"/>
    <col min="12" max="12" width="6.25" style="14" customWidth="1"/>
    <col min="13" max="13" width="12" style="14" customWidth="1"/>
    <col min="14" max="14" width="6.75" style="1" customWidth="1"/>
    <col min="15" max="15" width="0" style="1" hidden="1" customWidth="1"/>
    <col min="16" max="16384" width="9" style="1"/>
  </cols>
  <sheetData>
    <row r="4" spans="1:15" ht="26.25">
      <c r="A4" s="146" t="s">
        <v>112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5" ht="26.25">
      <c r="A5" s="147" t="s">
        <v>140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5" ht="26.25">
      <c r="A6" s="147" t="s">
        <v>126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5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5" ht="23.25">
      <c r="A8" s="3" t="s">
        <v>138</v>
      </c>
      <c r="B8" s="148">
        <v>1006</v>
      </c>
      <c r="C8" s="148"/>
      <c r="D8" s="148"/>
      <c r="E8" s="3"/>
      <c r="F8" s="149" t="str">
        <f>IF(B8="","",VLOOKUP($B$8,Sch!$A$2:$D$60,2,FALSE))</f>
        <v>สำนักงานเขตพื้นที่การศึกษามัธยมศึกษา เขต 6</v>
      </c>
      <c r="G8" s="149"/>
      <c r="H8" s="149"/>
      <c r="I8" s="149"/>
      <c r="J8" s="149"/>
      <c r="K8" s="149"/>
      <c r="L8" s="149"/>
      <c r="M8" s="149"/>
    </row>
    <row r="9" spans="1:15" ht="23.25">
      <c r="A9" s="3" t="s">
        <v>1</v>
      </c>
      <c r="B9" s="149" t="str">
        <f>IF(B8="","",VLOOKUP($B$8,Sch!$A$2:$D$60,3,FALSE))</f>
        <v>เมืองฉะเชิงเทรา</v>
      </c>
      <c r="C9" s="149"/>
      <c r="D9" s="149"/>
      <c r="E9" s="3" t="s">
        <v>0</v>
      </c>
      <c r="F9" s="149" t="str">
        <f>IF(B8="","",VLOOKUP($B$8,Sch!$A$2:$D$60,4,FALSE))</f>
        <v>ฉะเชิงเทรา-สมุทรปราการ</v>
      </c>
      <c r="G9" s="149"/>
      <c r="H9" s="149"/>
      <c r="I9" s="149"/>
      <c r="J9" s="149"/>
      <c r="K9" s="149"/>
      <c r="L9" s="149"/>
      <c r="M9" s="149"/>
    </row>
    <row r="10" spans="1: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5">
      <c r="A11" s="145" t="s">
        <v>127</v>
      </c>
      <c r="B11" s="150" t="s">
        <v>128</v>
      </c>
      <c r="C11" s="151"/>
      <c r="D11" s="152"/>
      <c r="E11" s="154" t="s">
        <v>133</v>
      </c>
      <c r="F11" s="150" t="s">
        <v>129</v>
      </c>
      <c r="G11" s="151"/>
      <c r="H11" s="152"/>
      <c r="I11" s="154" t="s">
        <v>134</v>
      </c>
      <c r="J11" s="150" t="s">
        <v>130</v>
      </c>
      <c r="K11" s="151"/>
      <c r="L11" s="152"/>
      <c r="M11" s="153" t="s">
        <v>137</v>
      </c>
    </row>
    <row r="12" spans="1:15" ht="42">
      <c r="A12" s="145"/>
      <c r="B12" s="6" t="s">
        <v>132</v>
      </c>
      <c r="C12" s="7" t="s">
        <v>131</v>
      </c>
      <c r="D12" s="8" t="s">
        <v>14</v>
      </c>
      <c r="E12" s="154"/>
      <c r="F12" s="6" t="s">
        <v>132</v>
      </c>
      <c r="G12" s="7" t="s">
        <v>131</v>
      </c>
      <c r="H12" s="8" t="s">
        <v>14</v>
      </c>
      <c r="I12" s="154"/>
      <c r="J12" s="6" t="s">
        <v>132</v>
      </c>
      <c r="K12" s="7" t="s">
        <v>131</v>
      </c>
      <c r="L12" s="8" t="s">
        <v>14</v>
      </c>
      <c r="M12" s="153"/>
    </row>
    <row r="13" spans="1:15">
      <c r="A13" s="9" t="s">
        <v>96</v>
      </c>
      <c r="B13" s="10">
        <f>IF($B$8="","",VLOOKUP($B$8,M3_51!$C$4:$AB$60,3,FALSE))</f>
        <v>7449</v>
      </c>
      <c r="C13" s="11">
        <f>IF($B$8="","",VLOOKUP($B$8,M3_51!$C$4:$AB$60,4,FALSE))</f>
        <v>14077</v>
      </c>
      <c r="D13" s="12">
        <f>IF(C13=0,"",ROUND(B13*100/C13,2))</f>
        <v>52.92</v>
      </c>
      <c r="E13" s="13">
        <f>IF(D13="","",ROUND(H13-D13,2))</f>
        <v>1.74</v>
      </c>
      <c r="F13" s="10">
        <f>IF($B$8="","",VLOOKUP($B$8,M3_52!$C$4:$AB$60,3,FALSE))</f>
        <v>7724</v>
      </c>
      <c r="G13" s="11">
        <f>IF($B$8="","",VLOOKUP($B$8,M3_52!$C$4:$AB$60,4,FALSE))</f>
        <v>14130</v>
      </c>
      <c r="H13" s="12">
        <f>IF(G13=0,"",ROUND(F13*100/G13,2))</f>
        <v>54.66</v>
      </c>
      <c r="I13" s="13">
        <f>IF(H13="","",IF(L13="","",ROUND(L13-H13,2)))</f>
        <v>-0.69</v>
      </c>
      <c r="J13" s="10">
        <f>IF($B$8="","",VLOOKUP($B$8,M3_53!$C$4:$AB$60,3,FALSE))</f>
        <v>7663</v>
      </c>
      <c r="K13" s="11">
        <f>IF($B$8="","",VLOOKUP($B$8,M3_53!$C$4:$AB$60,4,FALSE))</f>
        <v>14198</v>
      </c>
      <c r="L13" s="12">
        <f>IF(K13=0,"",ROUND(J13*100/K13,2))</f>
        <v>53.97</v>
      </c>
      <c r="M13" s="13">
        <f>ROUND(AVERAGE(E13,I13),2)</f>
        <v>0.53</v>
      </c>
      <c r="O13" s="1" t="s">
        <v>143</v>
      </c>
    </row>
    <row r="14" spans="1:15">
      <c r="A14" s="9" t="s">
        <v>97</v>
      </c>
      <c r="B14" s="10">
        <f>IF($B$8="","",VLOOKUP($B$8,M3_51!$C$4:$AB$60,6,FALSE))</f>
        <v>6404</v>
      </c>
      <c r="C14" s="11">
        <f>IF($B$8="","",VLOOKUP($B$8,M3_51!$C$4:$AB$60,7,FALSE))</f>
        <v>14081</v>
      </c>
      <c r="D14" s="12">
        <f t="shared" ref="D14:D17" si="0">IF(C14=0,"",ROUND(B14*100/C14,2))</f>
        <v>45.48</v>
      </c>
      <c r="E14" s="13">
        <f t="shared" ref="E14:E20" si="1">IF(D14="","",ROUND(H14-D14,2))</f>
        <v>-6.7</v>
      </c>
      <c r="F14" s="10">
        <f>IF($B$8="","",VLOOKUP($B$8,M3_52!$C$4:$AB$60,6,FALSE))</f>
        <v>5479</v>
      </c>
      <c r="G14" s="11">
        <f>IF($B$8="","",VLOOKUP($B$8,M3_52!$C$4:$AB$60,7,FALSE))</f>
        <v>14130</v>
      </c>
      <c r="H14" s="12">
        <f t="shared" ref="H14:H20" si="2">IF(G14=0,"",ROUND(F14*100/G14,2))</f>
        <v>38.78</v>
      </c>
      <c r="I14" s="13">
        <f t="shared" ref="I14:I20" si="3">IF(H14="","",IF(L14="","",ROUND(L14-H14,2)))</f>
        <v>-1.55</v>
      </c>
      <c r="J14" s="10">
        <f>IF($B$8="","",VLOOKUP($B$8,M3_53!$C$4:$AB$60,6,FALSE))</f>
        <v>5285</v>
      </c>
      <c r="K14" s="11">
        <f>IF($B$8="","",VLOOKUP($B$8,M3_53!$C$4:$AB$60,7,FALSE))</f>
        <v>14195</v>
      </c>
      <c r="L14" s="12">
        <f t="shared" ref="L14:L20" si="4">IF(K14=0,"",ROUND(J14*100/K14,2))</f>
        <v>37.229999999999997</v>
      </c>
      <c r="M14" s="13">
        <f t="shared" ref="M14:M20" si="5">ROUND(AVERAGE(E14,I14),2)</f>
        <v>-4.13</v>
      </c>
      <c r="O14" s="1" t="s">
        <v>144</v>
      </c>
    </row>
    <row r="15" spans="1:15">
      <c r="A15" s="9" t="s">
        <v>98</v>
      </c>
      <c r="B15" s="10">
        <f>IF($B$8="","",VLOOKUP($B$8,M3_51!$C$4:$AB$60,9,FALSE))</f>
        <v>6665</v>
      </c>
      <c r="C15" s="11">
        <f>IF($B$8="","",VLOOKUP($B$8,M3_51!$C$4:$AB$60,10,FALSE))</f>
        <v>14081</v>
      </c>
      <c r="D15" s="12">
        <f t="shared" si="0"/>
        <v>47.33</v>
      </c>
      <c r="E15" s="13">
        <f t="shared" si="1"/>
        <v>-4.3600000000000003</v>
      </c>
      <c r="F15" s="10">
        <f>IF($B$8="","",VLOOKUP($B$8,M3_52!$C$4:$AB$60,9,FALSE))</f>
        <v>6077</v>
      </c>
      <c r="G15" s="11">
        <f>IF($B$8="","",VLOOKUP($B$8,M3_52!$C$4:$AB$60,10,FALSE))</f>
        <v>14142</v>
      </c>
      <c r="H15" s="12">
        <f t="shared" si="2"/>
        <v>42.97</v>
      </c>
      <c r="I15" s="13">
        <f t="shared" si="3"/>
        <v>6.69</v>
      </c>
      <c r="J15" s="10">
        <f>IF($B$8="","",VLOOKUP($B$8,M3_53!$C$4:$AB$60,9,FALSE))</f>
        <v>7051</v>
      </c>
      <c r="K15" s="11">
        <f>IF($B$8="","",VLOOKUP($B$8,M3_53!$C$4:$AB$60,10,FALSE))</f>
        <v>14198</v>
      </c>
      <c r="L15" s="12">
        <f t="shared" si="4"/>
        <v>49.66</v>
      </c>
      <c r="M15" s="13">
        <f t="shared" si="5"/>
        <v>1.17</v>
      </c>
      <c r="O15" s="1" t="s">
        <v>145</v>
      </c>
    </row>
    <row r="16" spans="1:15">
      <c r="A16" s="9" t="s">
        <v>100</v>
      </c>
      <c r="B16" s="10">
        <f>IF($B$8="","",VLOOKUP($B$8,M3_51!$C$4:$AB$60,12,FALSE))</f>
        <v>7837</v>
      </c>
      <c r="C16" s="11">
        <f>IF($B$8="","",VLOOKUP($B$8,M3_51!$C$4:$AB$60,13,FALSE))</f>
        <v>14081</v>
      </c>
      <c r="D16" s="12">
        <f t="shared" si="0"/>
        <v>55.66</v>
      </c>
      <c r="E16" s="13">
        <f t="shared" si="1"/>
        <v>0.83</v>
      </c>
      <c r="F16" s="10">
        <f>IF($B$8="","",VLOOKUP($B$8,M3_52!$C$4:$AB$60,12,FALSE))</f>
        <v>7989</v>
      </c>
      <c r="G16" s="11">
        <f>IF($B$8="","",VLOOKUP($B$8,M3_52!$C$4:$AB$60,13,FALSE))</f>
        <v>14142</v>
      </c>
      <c r="H16" s="12">
        <f t="shared" si="2"/>
        <v>56.49</v>
      </c>
      <c r="I16" s="13">
        <f t="shared" si="3"/>
        <v>-2.09</v>
      </c>
      <c r="J16" s="10">
        <f>IF($B$8="","",VLOOKUP($B$8,M3_53!$C$4:$AB$60,12,FALSE))</f>
        <v>7722</v>
      </c>
      <c r="K16" s="11">
        <f>IF($B$8="","",VLOOKUP($B$8,M3_53!$C$4:$AB$60,13,FALSE))</f>
        <v>14195</v>
      </c>
      <c r="L16" s="12">
        <f t="shared" si="4"/>
        <v>54.4</v>
      </c>
      <c r="M16" s="13">
        <f t="shared" si="5"/>
        <v>-0.63</v>
      </c>
      <c r="O16" s="1" t="s">
        <v>146</v>
      </c>
    </row>
    <row r="17" spans="1:15">
      <c r="A17" s="9" t="s">
        <v>101</v>
      </c>
      <c r="B17" s="10">
        <f>IF($B$8="","",VLOOKUP($B$8,M3_51!$C$4:$AB$60,15,FALSE))</f>
        <v>6556</v>
      </c>
      <c r="C17" s="11">
        <f>IF($B$8="","",VLOOKUP($B$8,M3_51!$C$4:$AB$60,16,FALSE))</f>
        <v>14081</v>
      </c>
      <c r="D17" s="12">
        <f t="shared" si="0"/>
        <v>46.56</v>
      </c>
      <c r="E17" s="13">
        <f t="shared" si="1"/>
        <v>-14.14</v>
      </c>
      <c r="F17" s="10">
        <f>IF($B$8="","",VLOOKUP($B$8,M3_52!$C$4:$AB$60,24,FALSE))</f>
        <v>4585</v>
      </c>
      <c r="G17" s="11">
        <f>IF($B$8="","",VLOOKUP($B$8,M3_52!$C$4:$AB$60,25,FALSE))</f>
        <v>14142</v>
      </c>
      <c r="H17" s="12">
        <f t="shared" si="2"/>
        <v>32.42</v>
      </c>
      <c r="I17" s="13">
        <f t="shared" si="3"/>
        <v>1.76</v>
      </c>
      <c r="J17" s="10">
        <f>IF($B$8="","",VLOOKUP($B$8,M3_53!$C$4:$AB$60,15,FALSE))</f>
        <v>4852</v>
      </c>
      <c r="K17" s="11">
        <f>IF($B$8="","",VLOOKUP($B$8,M3_53!$C$4:$AB$60,16,FALSE))</f>
        <v>14195</v>
      </c>
      <c r="L17" s="12">
        <f t="shared" si="4"/>
        <v>34.18</v>
      </c>
      <c r="M17" s="13">
        <f t="shared" si="5"/>
        <v>-6.19</v>
      </c>
      <c r="O17" s="1" t="s">
        <v>147</v>
      </c>
    </row>
    <row r="18" spans="1:15">
      <c r="A18" s="9" t="s">
        <v>135</v>
      </c>
      <c r="B18" s="107"/>
      <c r="C18" s="108"/>
      <c r="D18" s="109"/>
      <c r="E18" s="13" t="str">
        <f t="shared" si="1"/>
        <v/>
      </c>
      <c r="F18" s="10">
        <f>IF($B$8="","",VLOOKUP($B$8,M3_52!$C$4:$AB$60,15,FALSE))</f>
        <v>9000</v>
      </c>
      <c r="G18" s="11">
        <f>IF($B$8="","",VLOOKUP($B$8,M3_52!$C$4:$AB$60,16,FALSE))</f>
        <v>14135</v>
      </c>
      <c r="H18" s="12">
        <f t="shared" si="2"/>
        <v>63.67</v>
      </c>
      <c r="I18" s="13">
        <f t="shared" si="3"/>
        <v>-7.67</v>
      </c>
      <c r="J18" s="10">
        <f>IF($B$8="","",VLOOKUP($B$8,M3_53!$C$4:$AB$60,18,FALSE))</f>
        <v>7951</v>
      </c>
      <c r="K18" s="11">
        <f>IF($B$8="","",VLOOKUP($B$8,M3_53!$C$4:$AB$60,19,FALSE))</f>
        <v>14198</v>
      </c>
      <c r="L18" s="12">
        <f t="shared" si="4"/>
        <v>56</v>
      </c>
      <c r="M18" s="13">
        <f t="shared" si="5"/>
        <v>-7.67</v>
      </c>
      <c r="O18" s="1" t="s">
        <v>148</v>
      </c>
    </row>
    <row r="19" spans="1:15">
      <c r="A19" s="9" t="s">
        <v>104</v>
      </c>
      <c r="B19" s="107"/>
      <c r="C19" s="108"/>
      <c r="D19" s="109"/>
      <c r="E19" s="13" t="str">
        <f t="shared" si="1"/>
        <v/>
      </c>
      <c r="F19" s="10">
        <f>IF($B$8="","",VLOOKUP($B$8,M3_52!$C$4:$AB$60,18,FALSE))</f>
        <v>7051</v>
      </c>
      <c r="G19" s="11">
        <f>IF($B$8="","",VLOOKUP($B$8,M3_52!$C$4:$AB$60,19,FALSE))</f>
        <v>14135</v>
      </c>
      <c r="H19" s="12">
        <f t="shared" si="2"/>
        <v>49.88</v>
      </c>
      <c r="I19" s="13">
        <f t="shared" si="3"/>
        <v>13.57</v>
      </c>
      <c r="J19" s="10">
        <f>IF($B$8="","",VLOOKUP($B$8,M3_53!$C$4:$AB$60,21,FALSE))</f>
        <v>9009</v>
      </c>
      <c r="K19" s="11">
        <f>IF($B$8="","",VLOOKUP($B$8,M3_53!$C$4:$AB$60,22,FALSE))</f>
        <v>14198</v>
      </c>
      <c r="L19" s="12">
        <f t="shared" si="4"/>
        <v>63.45</v>
      </c>
      <c r="M19" s="13">
        <f t="shared" si="5"/>
        <v>13.57</v>
      </c>
      <c r="O19" s="1" t="s">
        <v>104</v>
      </c>
    </row>
    <row r="20" spans="1:15">
      <c r="A20" s="9" t="s">
        <v>136</v>
      </c>
      <c r="B20" s="107"/>
      <c r="C20" s="108"/>
      <c r="D20" s="109"/>
      <c r="E20" s="13" t="str">
        <f t="shared" si="1"/>
        <v/>
      </c>
      <c r="F20" s="10">
        <f>IF($B$8="","",VLOOKUP($B$8,M3_52!$C$4:$AB$60,21,FALSE))</f>
        <v>7203</v>
      </c>
      <c r="G20" s="11">
        <f>IF($B$8="","",VLOOKUP($B$8,M3_52!$C$4:$AB$60,22,FALSE))</f>
        <v>14135</v>
      </c>
      <c r="H20" s="12">
        <f t="shared" si="2"/>
        <v>50.96</v>
      </c>
      <c r="I20" s="13">
        <f t="shared" si="3"/>
        <v>15.88</v>
      </c>
      <c r="J20" s="10">
        <f>IF($B$8="","",VLOOKUP($B$8,M3_53!$C$4:$AB$60,24,FALSE))</f>
        <v>9490</v>
      </c>
      <c r="K20" s="11">
        <f>IF($B$8="","",VLOOKUP($B$8,M3_53!$C$4:$AB$60,25,FALSE))</f>
        <v>14198</v>
      </c>
      <c r="L20" s="12">
        <f t="shared" si="4"/>
        <v>66.84</v>
      </c>
      <c r="M20" s="13">
        <f t="shared" si="5"/>
        <v>15.88</v>
      </c>
      <c r="O20" s="1" t="s">
        <v>149</v>
      </c>
    </row>
    <row r="23" spans="1:15">
      <c r="M23" s="15"/>
    </row>
    <row r="24" spans="1:15">
      <c r="M24" s="15" t="s">
        <v>139</v>
      </c>
    </row>
    <row r="28" spans="1:15" ht="26.25">
      <c r="A28" s="146" t="s">
        <v>112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</row>
    <row r="29" spans="1:15" ht="26.25">
      <c r="A29" s="147" t="s">
        <v>142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5" ht="26.25">
      <c r="A30" s="147" t="s">
        <v>126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5" ht="23.25">
      <c r="A31" s="3" t="s">
        <v>138</v>
      </c>
      <c r="B31" s="155">
        <f>B8</f>
        <v>1006</v>
      </c>
      <c r="C31" s="155"/>
      <c r="D31" s="155"/>
      <c r="E31" s="3"/>
      <c r="F31" s="149" t="str">
        <f>IF(B31="","",VLOOKUP($B$8,Sch!$A$2:$D$60,2,FALSE))</f>
        <v>สำนักงานเขตพื้นที่การศึกษามัธยมศึกษา เขต 6</v>
      </c>
      <c r="G31" s="149"/>
      <c r="H31" s="149"/>
      <c r="I31" s="149"/>
      <c r="J31" s="149"/>
      <c r="K31" s="149"/>
      <c r="L31" s="149"/>
      <c r="M31" s="149"/>
    </row>
    <row r="32" spans="1:15" ht="23.25">
      <c r="A32" s="3" t="s">
        <v>1</v>
      </c>
      <c r="B32" s="149" t="str">
        <f>IF(B31="","",VLOOKUP($B$8,Sch!$A$2:$D$60,3,FALSE))</f>
        <v>เมืองฉะเชิงเทรา</v>
      </c>
      <c r="C32" s="149"/>
      <c r="D32" s="149"/>
      <c r="E32" s="3" t="s">
        <v>0</v>
      </c>
      <c r="F32" s="149" t="str">
        <f>IF(B31="","",VLOOKUP($B$8,Sch!$A$2:$D$60,4,FALSE))</f>
        <v>ฉะเชิงเทรา-สมุทรปราการ</v>
      </c>
      <c r="G32" s="149"/>
      <c r="H32" s="149"/>
      <c r="I32" s="149"/>
      <c r="J32" s="149"/>
      <c r="K32" s="149"/>
      <c r="L32" s="149"/>
      <c r="M32" s="149"/>
    </row>
    <row r="33" spans="1:13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6" spans="1:13">
      <c r="M36" s="15"/>
    </row>
    <row r="37" spans="1:13">
      <c r="M37" s="15"/>
    </row>
    <row r="38" spans="1:13">
      <c r="M38" s="15"/>
    </row>
    <row r="39" spans="1:13">
      <c r="M39" s="15"/>
    </row>
    <row r="40" spans="1:13">
      <c r="M40" s="15"/>
    </row>
    <row r="41" spans="1:13">
      <c r="M41" s="15"/>
    </row>
    <row r="42" spans="1:13">
      <c r="M42" s="15"/>
    </row>
    <row r="43" spans="1:13">
      <c r="M43" s="15"/>
    </row>
    <row r="44" spans="1:13">
      <c r="M44" s="15"/>
    </row>
    <row r="45" spans="1:13">
      <c r="M45" s="15"/>
    </row>
    <row r="46" spans="1:13">
      <c r="M46" s="15"/>
    </row>
    <row r="47" spans="1:13">
      <c r="M47" s="15"/>
    </row>
    <row r="48" spans="1:13">
      <c r="M48" s="15"/>
    </row>
    <row r="49" spans="13:13" ht="27" customHeight="1">
      <c r="M49" s="15" t="s">
        <v>139</v>
      </c>
    </row>
  </sheetData>
  <sheetProtection password="8007" sheet="1" objects="1" scenarios="1"/>
  <mergeCells count="21">
    <mergeCell ref="B32:D32"/>
    <mergeCell ref="F32:M32"/>
    <mergeCell ref="A28:M28"/>
    <mergeCell ref="A29:M29"/>
    <mergeCell ref="A30:M30"/>
    <mergeCell ref="B31:D31"/>
    <mergeCell ref="F31:M31"/>
    <mergeCell ref="A11:A12"/>
    <mergeCell ref="A4:M4"/>
    <mergeCell ref="A5:M5"/>
    <mergeCell ref="A6:M6"/>
    <mergeCell ref="B8:D8"/>
    <mergeCell ref="B9:D9"/>
    <mergeCell ref="F8:M8"/>
    <mergeCell ref="F9:M9"/>
    <mergeCell ref="B11:D11"/>
    <mergeCell ref="F11:H11"/>
    <mergeCell ref="J11:L11"/>
    <mergeCell ref="M11:M12"/>
    <mergeCell ref="E11:E12"/>
    <mergeCell ref="I11:I12"/>
  </mergeCells>
  <conditionalFormatting sqref="E13:E20 I13:I20 M13:M20">
    <cfRule type="cellIs" dxfId="3" priority="11" stopIfTrue="1" operator="greaterThan">
      <formula>0</formula>
    </cfRule>
    <cfRule type="cellIs" dxfId="2" priority="12" stopIfTrue="1" operator="lessThan">
      <formula>0</formula>
    </cfRule>
  </conditionalFormatting>
  <dataValidations count="1">
    <dataValidation type="list" allowBlank="1" showInputMessage="1" showErrorMessage="1" sqref="B8:D8">
      <formula1>Sch!$A$2:$A$64</formula1>
    </dataValidation>
  </dataValidations>
  <pageMargins left="0.7" right="0.5" top="0.76" bottom="0.49" header="0.3" footer="0.3"/>
  <pageSetup paperSize="9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4:O49"/>
  <sheetViews>
    <sheetView showGridLines="0" showRowColHeaders="0" workbookViewId="0">
      <selection activeCell="B8" sqref="B8:D8"/>
    </sheetView>
  </sheetViews>
  <sheetFormatPr defaultRowHeight="21"/>
  <cols>
    <col min="1" max="1" width="24.125" style="1" customWidth="1"/>
    <col min="2" max="2" width="10.125" style="14" customWidth="1"/>
    <col min="3" max="3" width="8.25" style="14" customWidth="1"/>
    <col min="4" max="4" width="7" style="14" customWidth="1"/>
    <col min="5" max="5" width="9.375" style="14" customWidth="1"/>
    <col min="6" max="6" width="10" style="14" customWidth="1"/>
    <col min="7" max="7" width="8.5" style="14" customWidth="1"/>
    <col min="8" max="8" width="6.25" style="14" customWidth="1"/>
    <col min="9" max="9" width="9.625" style="14" customWidth="1"/>
    <col min="10" max="10" width="10.125" style="14" customWidth="1"/>
    <col min="11" max="11" width="8.375" style="14" customWidth="1"/>
    <col min="12" max="12" width="6.25" style="14" customWidth="1"/>
    <col min="13" max="13" width="12" style="14" customWidth="1"/>
    <col min="14" max="14" width="6.75" style="1" customWidth="1"/>
    <col min="15" max="15" width="0" style="1" hidden="1" customWidth="1"/>
    <col min="16" max="16384" width="9" style="1"/>
  </cols>
  <sheetData>
    <row r="4" spans="1:15" ht="26.25">
      <c r="A4" s="146" t="s">
        <v>112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5" ht="26.25">
      <c r="A5" s="147" t="s">
        <v>140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5" ht="26.25">
      <c r="A6" s="147" t="s">
        <v>141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5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5" ht="23.25">
      <c r="A8" s="3" t="s">
        <v>138</v>
      </c>
      <c r="B8" s="148">
        <v>1006</v>
      </c>
      <c r="C8" s="148"/>
      <c r="D8" s="148"/>
      <c r="E8" s="3"/>
      <c r="F8" s="149" t="str">
        <f>IF(B8="","",VLOOKUP($B$8,Sch!$A$2:$D$60,2,FALSE))</f>
        <v>สำนักงานเขตพื้นที่การศึกษามัธยมศึกษา เขต 6</v>
      </c>
      <c r="G8" s="149"/>
      <c r="H8" s="149"/>
      <c r="I8" s="149"/>
      <c r="J8" s="149"/>
      <c r="K8" s="149"/>
      <c r="L8" s="149"/>
      <c r="M8" s="149"/>
    </row>
    <row r="9" spans="1:15" ht="23.25">
      <c r="A9" s="3" t="s">
        <v>1</v>
      </c>
      <c r="B9" s="149" t="str">
        <f>IF(B8="","",VLOOKUP($B$8,Sch!$A$2:$D$60,3,FALSE))</f>
        <v>เมืองฉะเชิงเทรา</v>
      </c>
      <c r="C9" s="149"/>
      <c r="D9" s="149"/>
      <c r="E9" s="3" t="s">
        <v>0</v>
      </c>
      <c r="F9" s="149" t="str">
        <f>IF(B8="","",VLOOKUP($B$8,Sch!$A$2:$D$60,4,FALSE))</f>
        <v>ฉะเชิงเทรา-สมุทรปราการ</v>
      </c>
      <c r="G9" s="149"/>
      <c r="H9" s="149"/>
      <c r="I9" s="149"/>
      <c r="J9" s="149"/>
      <c r="K9" s="149"/>
      <c r="L9" s="149"/>
      <c r="M9" s="149"/>
    </row>
    <row r="10" spans="1: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5">
      <c r="A11" s="145" t="s">
        <v>127</v>
      </c>
      <c r="B11" s="150" t="s">
        <v>128</v>
      </c>
      <c r="C11" s="151"/>
      <c r="D11" s="152"/>
      <c r="E11" s="154" t="s">
        <v>133</v>
      </c>
      <c r="F11" s="150" t="s">
        <v>129</v>
      </c>
      <c r="G11" s="151"/>
      <c r="H11" s="152"/>
      <c r="I11" s="154" t="s">
        <v>134</v>
      </c>
      <c r="J11" s="150" t="s">
        <v>130</v>
      </c>
      <c r="K11" s="151"/>
      <c r="L11" s="152"/>
      <c r="M11" s="153" t="s">
        <v>137</v>
      </c>
    </row>
    <row r="12" spans="1:15" ht="42">
      <c r="A12" s="145"/>
      <c r="B12" s="6" t="s">
        <v>132</v>
      </c>
      <c r="C12" s="7" t="s">
        <v>131</v>
      </c>
      <c r="D12" s="8" t="s">
        <v>14</v>
      </c>
      <c r="E12" s="154"/>
      <c r="F12" s="6" t="s">
        <v>132</v>
      </c>
      <c r="G12" s="7" t="s">
        <v>131</v>
      </c>
      <c r="H12" s="8" t="s">
        <v>14</v>
      </c>
      <c r="I12" s="154"/>
      <c r="J12" s="6" t="s">
        <v>132</v>
      </c>
      <c r="K12" s="7" t="s">
        <v>131</v>
      </c>
      <c r="L12" s="8" t="s">
        <v>14</v>
      </c>
      <c r="M12" s="153"/>
    </row>
    <row r="13" spans="1:15">
      <c r="A13" s="9" t="s">
        <v>96</v>
      </c>
      <c r="B13" s="10">
        <f>IF($B$8="","",VLOOKUP($B$8,M6_51!$C$4:$AB$64,3,FALSE))</f>
        <v>3839</v>
      </c>
      <c r="C13" s="11">
        <f>IF($B$8="","",VLOOKUP($B$8,M6_51!$C$4:$AB$64,4,FALSE))</f>
        <v>6502</v>
      </c>
      <c r="D13" s="12">
        <f>IF(C13=0,"",ROUND(B13*100/C13,2))</f>
        <v>59.04</v>
      </c>
      <c r="E13" s="13">
        <f>IF(D13="","",ROUND(H13-D13,2))</f>
        <v>-0.12</v>
      </c>
      <c r="F13" s="10">
        <f>IF($B$8="","",VLOOKUP($B$8,M6_52!$C$4:$AB$64,3,FALSE))</f>
        <v>4220</v>
      </c>
      <c r="G13" s="11">
        <f>IF($B$8="","",VLOOKUP($B$8,M6_52!$C$4:$AB$64,4,FALSE))</f>
        <v>7162</v>
      </c>
      <c r="H13" s="12">
        <f>IF(G13=0,"",ROUND(F13*100/G13,2))</f>
        <v>58.92</v>
      </c>
      <c r="I13" s="13">
        <f>IF(H13="","",IF(L13="","",ROUND(L13-H13,2)))</f>
        <v>0.05</v>
      </c>
      <c r="J13" s="10">
        <f>IF($B$8="","",VLOOKUP($B$8,M6_53!$C$4:$AB$61,3,FALSE))</f>
        <v>4269</v>
      </c>
      <c r="K13" s="11">
        <f>IF($B$8="","",VLOOKUP($B$8,M6_53!$C$4:$AB$61,4,FALSE))</f>
        <v>7239</v>
      </c>
      <c r="L13" s="12">
        <f>IF(K13=0,"",ROUND(J13*100/K13,2))</f>
        <v>58.97</v>
      </c>
      <c r="M13" s="13">
        <f>ROUND(AVERAGE(E13,I13),2)</f>
        <v>-0.04</v>
      </c>
      <c r="O13" s="1" t="s">
        <v>143</v>
      </c>
    </row>
    <row r="14" spans="1:15">
      <c r="A14" s="9" t="s">
        <v>97</v>
      </c>
      <c r="B14" s="10">
        <f>IF($B$8="","",VLOOKUP($B$8,M6_51!$C$4:$AB$64,6,FALSE))</f>
        <v>2770</v>
      </c>
      <c r="C14" s="11">
        <f>IF($B$8="","",VLOOKUP($B$8,M6_51!$C$4:$AB$64,7,FALSE))</f>
        <v>6534</v>
      </c>
      <c r="D14" s="12">
        <f t="shared" ref="D14:D20" si="0">IF(C14=0,"",ROUND(B14*100/C14,2))</f>
        <v>42.39</v>
      </c>
      <c r="E14" s="13">
        <f t="shared" ref="E14:E20" si="1">IF(D14="","",ROUND(H14-D14,2))</f>
        <v>-2.2000000000000002</v>
      </c>
      <c r="F14" s="10">
        <f>IF($B$8="","",VLOOKUP($B$8,M6_52!$C$4:$AB$64,6,FALSE))</f>
        <v>2916</v>
      </c>
      <c r="G14" s="11">
        <f>IF($B$8="","",VLOOKUP($B$8,M6_52!$C$4:$AB$64,7,FALSE))</f>
        <v>7256</v>
      </c>
      <c r="H14" s="12">
        <f t="shared" ref="H14:H20" si="2">IF(G14=0,"",ROUND(F14*100/G14,2))</f>
        <v>40.19</v>
      </c>
      <c r="I14" s="13">
        <f t="shared" ref="I14:I20" si="3">IF(H14="","",IF(L14="","",ROUND(L14-H14,2)))</f>
        <v>-5.19</v>
      </c>
      <c r="J14" s="10">
        <f>IF($B$8="","",VLOOKUP($B$8,M6_53!$C$4:$AB$61,6,FALSE))</f>
        <v>2588</v>
      </c>
      <c r="K14" s="11">
        <f>IF($B$8="","",VLOOKUP($B$8,M6_53!$C$4:$AB$61,7,FALSE))</f>
        <v>7394</v>
      </c>
      <c r="L14" s="12">
        <f t="shared" ref="L14:L20" si="4">IF(K14=0,"",ROUND(J14*100/K14,2))</f>
        <v>35</v>
      </c>
      <c r="M14" s="13">
        <f t="shared" ref="M14:M20" si="5">ROUND(AVERAGE(E14,I14),2)</f>
        <v>-3.7</v>
      </c>
      <c r="O14" s="1" t="s">
        <v>144</v>
      </c>
    </row>
    <row r="15" spans="1:15">
      <c r="A15" s="9" t="s">
        <v>98</v>
      </c>
      <c r="B15" s="10">
        <f>IF($B$8="","",VLOOKUP($B$8,M6_51!$C$4:$AB$64,9,FALSE))</f>
        <v>3029</v>
      </c>
      <c r="C15" s="11">
        <f>IF($B$8="","",VLOOKUP($B$8,M6_51!$C$4:$AB$64,10,FALSE))</f>
        <v>6492</v>
      </c>
      <c r="D15" s="12">
        <f t="shared" si="0"/>
        <v>46.66</v>
      </c>
      <c r="E15" s="13">
        <f t="shared" si="1"/>
        <v>-0.63</v>
      </c>
      <c r="F15" s="10">
        <f>IF($B$8="","",VLOOKUP($B$8,M6_52!$C$4:$AB$64,9,FALSE))</f>
        <v>3284</v>
      </c>
      <c r="G15" s="11">
        <f>IF($B$8="","",VLOOKUP($B$8,M6_52!$C$4:$AB$64,10,FALSE))</f>
        <v>7134</v>
      </c>
      <c r="H15" s="12">
        <f t="shared" si="2"/>
        <v>46.03</v>
      </c>
      <c r="I15" s="13">
        <f t="shared" si="3"/>
        <v>-2.35</v>
      </c>
      <c r="J15" s="10">
        <f>IF($B$8="","",VLOOKUP($B$8,M6_53!$C$4:$AB$61,9,FALSE))</f>
        <v>3129</v>
      </c>
      <c r="K15" s="11">
        <f>IF($B$8="","",VLOOKUP($B$8,M6_53!$C$4:$AB$61,10,FALSE))</f>
        <v>7164</v>
      </c>
      <c r="L15" s="12">
        <f t="shared" si="4"/>
        <v>43.68</v>
      </c>
      <c r="M15" s="13">
        <f t="shared" si="5"/>
        <v>-1.49</v>
      </c>
      <c r="O15" s="1" t="s">
        <v>145</v>
      </c>
    </row>
    <row r="16" spans="1:15">
      <c r="A16" s="9" t="s">
        <v>100</v>
      </c>
      <c r="B16" s="10">
        <f>IF($B$8="","",VLOOKUP($B$8,M6_51!$C$4:$AB$64,12,FALSE))</f>
        <v>3430</v>
      </c>
      <c r="C16" s="11">
        <f>IF($B$8="","",VLOOKUP($B$8,M6_51!$C$4:$AB$64,13,FALSE))</f>
        <v>6545</v>
      </c>
      <c r="D16" s="12">
        <f t="shared" si="0"/>
        <v>52.41</v>
      </c>
      <c r="E16" s="13">
        <f t="shared" si="1"/>
        <v>3.68</v>
      </c>
      <c r="F16" s="10">
        <f>IF($B$8="","",VLOOKUP($B$8,M6_52!$C$4:$AB$64,12,FALSE))</f>
        <v>4083</v>
      </c>
      <c r="G16" s="11">
        <f>IF($B$8="","",VLOOKUP($B$8,M6_52!$C$4:$AB$64,13,FALSE))</f>
        <v>7280</v>
      </c>
      <c r="H16" s="12">
        <f t="shared" si="2"/>
        <v>56.09</v>
      </c>
      <c r="I16" s="13">
        <f t="shared" si="3"/>
        <v>1.79</v>
      </c>
      <c r="J16" s="10">
        <f>IF($B$8="","",VLOOKUP($B$8,M6_53!$C$4:$AB$61,12,FALSE))</f>
        <v>4297</v>
      </c>
      <c r="K16" s="11">
        <f>IF($B$8="","",VLOOKUP($B$8,M6_53!$C$4:$AB$61,13,FALSE))</f>
        <v>7424</v>
      </c>
      <c r="L16" s="12">
        <f t="shared" si="4"/>
        <v>57.88</v>
      </c>
      <c r="M16" s="13">
        <f t="shared" si="5"/>
        <v>2.74</v>
      </c>
      <c r="O16" s="1" t="s">
        <v>146</v>
      </c>
    </row>
    <row r="17" spans="1:15">
      <c r="A17" s="9" t="s">
        <v>101</v>
      </c>
      <c r="B17" s="10">
        <f>IF($B$8="","",VLOOKUP($B$8,M6_51!$C$4:$AB$64,15,FALSE))</f>
        <v>2832</v>
      </c>
      <c r="C17" s="11">
        <f>IF($B$8="","",VLOOKUP($B$8,M6_51!$C$4:$AB$64,16,FALSE))</f>
        <v>6531</v>
      </c>
      <c r="D17" s="12">
        <f t="shared" si="0"/>
        <v>43.36</v>
      </c>
      <c r="E17" s="13">
        <f t="shared" si="1"/>
        <v>5.38</v>
      </c>
      <c r="F17" s="10">
        <f>IF($B$8="","",VLOOKUP($B$8,M6_52!$C$4:$AB$64,15,FALSE))</f>
        <v>3527</v>
      </c>
      <c r="G17" s="11">
        <f>IF($B$8="","",VLOOKUP($B$8,M6_52!$C$4:$AB$64,16,FALSE))</f>
        <v>7236</v>
      </c>
      <c r="H17" s="12">
        <f t="shared" si="2"/>
        <v>48.74</v>
      </c>
      <c r="I17" s="13">
        <f t="shared" si="3"/>
        <v>-9.9</v>
      </c>
      <c r="J17" s="10">
        <f>IF($B$8="","",VLOOKUP($B$8,M6_53!$C$4:$AB$61,15,FALSE))</f>
        <v>2851</v>
      </c>
      <c r="K17" s="11">
        <f>IF($B$8="","",VLOOKUP($B$8,M6_53!$C$4:$AB$61,16,FALSE))</f>
        <v>7341</v>
      </c>
      <c r="L17" s="12">
        <f t="shared" si="4"/>
        <v>38.840000000000003</v>
      </c>
      <c r="M17" s="13">
        <f t="shared" si="5"/>
        <v>-2.2599999999999998</v>
      </c>
      <c r="O17" s="1" t="s">
        <v>147</v>
      </c>
    </row>
    <row r="18" spans="1:15">
      <c r="A18" s="9" t="s">
        <v>135</v>
      </c>
      <c r="B18" s="10">
        <f>IF($B$8="","",VLOOKUP($B$8,M6_51!$C$4:$AB$64,18,FALSE))</f>
        <v>3875</v>
      </c>
      <c r="C18" s="11">
        <f>IF($B$8="","",VLOOKUP($B$8,M6_51!$C$4:$AB$64,19,FALSE))</f>
        <v>6456</v>
      </c>
      <c r="D18" s="12">
        <f t="shared" si="0"/>
        <v>60.02</v>
      </c>
      <c r="E18" s="13">
        <f t="shared" si="1"/>
        <v>1.74</v>
      </c>
      <c r="F18" s="10">
        <f>IF($B$8="","",VLOOKUP($B$8,M6_52!$C$4:$AB$64,18,FALSE))</f>
        <v>4393</v>
      </c>
      <c r="G18" s="11">
        <f>IF($B$8="","",VLOOKUP($B$8,M6_52!$C$4:$AB$64,19,FALSE))</f>
        <v>7113</v>
      </c>
      <c r="H18" s="12">
        <f t="shared" si="2"/>
        <v>61.76</v>
      </c>
      <c r="I18" s="13">
        <f t="shared" si="3"/>
        <v>-6.48</v>
      </c>
      <c r="J18" s="10">
        <f>IF($B$8="","",VLOOKUP($B$8,M6_53!$C$4:$AB$61,18,FALSE))</f>
        <v>3938</v>
      </c>
      <c r="K18" s="11">
        <f>IF($B$8="","",VLOOKUP($B$8,M6_53!$C$4:$AB$61,19,FALSE))</f>
        <v>7124</v>
      </c>
      <c r="L18" s="12">
        <f t="shared" si="4"/>
        <v>55.28</v>
      </c>
      <c r="M18" s="13">
        <f t="shared" si="5"/>
        <v>-2.37</v>
      </c>
      <c r="O18" s="1" t="s">
        <v>148</v>
      </c>
    </row>
    <row r="19" spans="1:15">
      <c r="A19" s="9" t="s">
        <v>104</v>
      </c>
      <c r="B19" s="10">
        <f>IF($B$8="","",VLOOKUP($B$8,M6_51!$C$4:$AB$64,21,FALSE))</f>
        <v>3652</v>
      </c>
      <c r="C19" s="11">
        <f>IF($B$8="","",VLOOKUP($B$8,M6_51!$C$4:$AB$64,22,FALSE))</f>
        <v>6456</v>
      </c>
      <c r="D19" s="12">
        <f t="shared" si="0"/>
        <v>56.57</v>
      </c>
      <c r="E19" s="13">
        <f t="shared" si="1"/>
        <v>6.62</v>
      </c>
      <c r="F19" s="10">
        <f>IF($B$8="","",VLOOKUP($B$8,M6_52!$C$4:$AB$64,21,FALSE))</f>
        <v>4495</v>
      </c>
      <c r="G19" s="11">
        <f>IF($B$8="","",VLOOKUP($B$8,M6_52!$C$4:$AB$64,22,FALSE))</f>
        <v>7113</v>
      </c>
      <c r="H19" s="12">
        <f t="shared" si="2"/>
        <v>63.19</v>
      </c>
      <c r="I19" s="13">
        <f t="shared" si="3"/>
        <v>-2.7</v>
      </c>
      <c r="J19" s="10">
        <f>IF($B$8="","",VLOOKUP($B$8,M6_53!$C$4:$AB$61,21,FALSE))</f>
        <v>4309</v>
      </c>
      <c r="K19" s="11">
        <f>IF($B$8="","",VLOOKUP($B$8,M6_53!$C$4:$AB$61,22,FALSE))</f>
        <v>7124</v>
      </c>
      <c r="L19" s="12">
        <f t="shared" si="4"/>
        <v>60.49</v>
      </c>
      <c r="M19" s="13">
        <f t="shared" si="5"/>
        <v>1.96</v>
      </c>
      <c r="O19" s="1" t="s">
        <v>104</v>
      </c>
    </row>
    <row r="20" spans="1:15">
      <c r="A20" s="9" t="s">
        <v>136</v>
      </c>
      <c r="B20" s="10">
        <f>IF($B$8="","",VLOOKUP($B$8,M6_51!$C$4:$AB$64,24,FALSE))</f>
        <v>3922</v>
      </c>
      <c r="C20" s="11">
        <f>IF($B$8="","",VLOOKUP($B$8,M6_51!$C$4:$AB$64,25,FALSE))</f>
        <v>6456</v>
      </c>
      <c r="D20" s="12">
        <f t="shared" si="0"/>
        <v>60.75</v>
      </c>
      <c r="E20" s="13">
        <f t="shared" si="1"/>
        <v>1.78</v>
      </c>
      <c r="F20" s="10">
        <f>IF($B$8="","",VLOOKUP($B$8,M6_52!$C$4:$AB$64,24,FALSE))</f>
        <v>4448</v>
      </c>
      <c r="G20" s="11">
        <f>IF($B$8="","",VLOOKUP($B$8,M6_52!$C$4:$AB$64,25,FALSE))</f>
        <v>7113</v>
      </c>
      <c r="H20" s="12">
        <f t="shared" si="2"/>
        <v>62.53</v>
      </c>
      <c r="I20" s="13">
        <f t="shared" si="3"/>
        <v>1.91</v>
      </c>
      <c r="J20" s="10">
        <f>IF($B$8="","",VLOOKUP($B$8,M6_53!$C$4:$AB$61,24,FALSE))</f>
        <v>4591</v>
      </c>
      <c r="K20" s="11">
        <f>IF($B$8="","",VLOOKUP($B$8,M6_53!$C$4:$AB$61,25,FALSE))</f>
        <v>7124</v>
      </c>
      <c r="L20" s="12">
        <f t="shared" si="4"/>
        <v>64.44</v>
      </c>
      <c r="M20" s="13">
        <f t="shared" si="5"/>
        <v>1.85</v>
      </c>
      <c r="O20" s="1" t="s">
        <v>149</v>
      </c>
    </row>
    <row r="23" spans="1:15">
      <c r="M23" s="15"/>
    </row>
    <row r="24" spans="1:15">
      <c r="M24" s="15" t="s">
        <v>139</v>
      </c>
    </row>
    <row r="28" spans="1:15" ht="26.25">
      <c r="A28" s="146" t="s">
        <v>112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</row>
    <row r="29" spans="1:15" ht="26.25">
      <c r="A29" s="147" t="s">
        <v>142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5" ht="26.25">
      <c r="A30" s="147" t="s">
        <v>141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5" ht="23.25">
      <c r="A31" s="3" t="s">
        <v>138</v>
      </c>
      <c r="B31" s="155">
        <f>B8</f>
        <v>1006</v>
      </c>
      <c r="C31" s="155"/>
      <c r="D31" s="155"/>
      <c r="E31" s="3"/>
      <c r="F31" s="149" t="str">
        <f>IF(B31="","",VLOOKUP($B$8,Sch!$A$2:$D$60,2,FALSE))</f>
        <v>สำนักงานเขตพื้นที่การศึกษามัธยมศึกษา เขต 6</v>
      </c>
      <c r="G31" s="149"/>
      <c r="H31" s="149"/>
      <c r="I31" s="149"/>
      <c r="J31" s="149"/>
      <c r="K31" s="149"/>
      <c r="L31" s="149"/>
      <c r="M31" s="149"/>
    </row>
    <row r="32" spans="1:15" ht="23.25">
      <c r="A32" s="3" t="s">
        <v>1</v>
      </c>
      <c r="B32" s="149" t="str">
        <f>IF(B31="","",VLOOKUP($B$8,Sch!$A$2:$D$60,3,FALSE))</f>
        <v>เมืองฉะเชิงเทรา</v>
      </c>
      <c r="C32" s="149"/>
      <c r="D32" s="149"/>
      <c r="E32" s="3" t="s">
        <v>0</v>
      </c>
      <c r="F32" s="149" t="str">
        <f>IF(B31="","",VLOOKUP($B$8,Sch!$A$2:$D$60,4,FALSE))</f>
        <v>ฉะเชิงเทรา-สมุทรปราการ</v>
      </c>
      <c r="G32" s="149"/>
      <c r="H32" s="149"/>
      <c r="I32" s="149"/>
      <c r="J32" s="149"/>
      <c r="K32" s="149"/>
      <c r="L32" s="149"/>
      <c r="M32" s="149"/>
    </row>
    <row r="33" spans="1:13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6" spans="1:13">
      <c r="M36" s="15"/>
    </row>
    <row r="37" spans="1:13">
      <c r="M37" s="15"/>
    </row>
    <row r="38" spans="1:13">
      <c r="M38" s="15"/>
    </row>
    <row r="39" spans="1:13">
      <c r="M39" s="15"/>
    </row>
    <row r="40" spans="1:13">
      <c r="M40" s="15"/>
    </row>
    <row r="41" spans="1:13">
      <c r="M41" s="15"/>
    </row>
    <row r="42" spans="1:13">
      <c r="M42" s="15"/>
    </row>
    <row r="43" spans="1:13">
      <c r="M43" s="15"/>
    </row>
    <row r="44" spans="1:13">
      <c r="M44" s="15"/>
    </row>
    <row r="45" spans="1:13">
      <c r="M45" s="15"/>
    </row>
    <row r="46" spans="1:13">
      <c r="M46" s="15"/>
    </row>
    <row r="47" spans="1:13">
      <c r="M47" s="15"/>
    </row>
    <row r="48" spans="1:13">
      <c r="M48" s="15"/>
    </row>
    <row r="49" spans="13:13" ht="27" customHeight="1">
      <c r="M49" s="15" t="s">
        <v>139</v>
      </c>
    </row>
  </sheetData>
  <sheetProtection password="8007" sheet="1" objects="1" scenarios="1"/>
  <mergeCells count="21">
    <mergeCell ref="B32:D32"/>
    <mergeCell ref="F32:M32"/>
    <mergeCell ref="M11:M12"/>
    <mergeCell ref="A28:M28"/>
    <mergeCell ref="A29:M29"/>
    <mergeCell ref="A30:M30"/>
    <mergeCell ref="B31:D31"/>
    <mergeCell ref="F31:M31"/>
    <mergeCell ref="A11:A12"/>
    <mergeCell ref="B11:D11"/>
    <mergeCell ref="E11:E12"/>
    <mergeCell ref="F11:H11"/>
    <mergeCell ref="I11:I12"/>
    <mergeCell ref="J11:L11"/>
    <mergeCell ref="B9:D9"/>
    <mergeCell ref="F9:M9"/>
    <mergeCell ref="A4:M4"/>
    <mergeCell ref="A5:M5"/>
    <mergeCell ref="A6:M6"/>
    <mergeCell ref="B8:D8"/>
    <mergeCell ref="F8:M8"/>
  </mergeCells>
  <conditionalFormatting sqref="E13:E20 I13:I20 M13:M20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dataValidations count="1">
    <dataValidation type="list" allowBlank="1" showInputMessage="1" showErrorMessage="1" sqref="B8:D8">
      <formula1>Sch!$A$2:$A$64</formula1>
    </dataValidation>
  </dataValidations>
  <pageMargins left="0.7" right="0.5" top="0.76" bottom="0.49" header="0.3" footer="0.3"/>
  <pageSetup paperSize="9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4:N23"/>
  <sheetViews>
    <sheetView showGridLines="0" showRowColHeaders="0" tabSelected="1" workbookViewId="0">
      <selection activeCell="B8" sqref="B8:D8"/>
    </sheetView>
  </sheetViews>
  <sheetFormatPr defaultRowHeight="21"/>
  <cols>
    <col min="1" max="1" width="24.125" style="1" customWidth="1"/>
    <col min="2" max="10" width="6.625" style="14" customWidth="1"/>
    <col min="11" max="11" width="9.375" style="14" customWidth="1"/>
    <col min="12" max="12" width="9.375" style="1" customWidth="1"/>
    <col min="13" max="13" width="9" style="1"/>
    <col min="14" max="14" width="16.625" style="1" customWidth="1"/>
    <col min="15" max="16384" width="9" style="1"/>
  </cols>
  <sheetData>
    <row r="4" spans="1:14" ht="26.25">
      <c r="A4" s="146" t="s">
        <v>112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ht="26.25">
      <c r="A5" s="147" t="s">
        <v>151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ht="26.25">
      <c r="A6" s="147" t="s">
        <v>157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1:14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4" ht="23.25">
      <c r="A8" s="3" t="s">
        <v>138</v>
      </c>
      <c r="B8" s="159">
        <v>1006</v>
      </c>
      <c r="C8" s="159"/>
      <c r="D8" s="159"/>
      <c r="E8" s="120"/>
      <c r="F8" s="121" t="s">
        <v>162</v>
      </c>
      <c r="G8" s="116" t="str">
        <f>IF(B8="","",VLOOKUP($B$8,Sch!$A$2:$D$60,2,FALSE))</f>
        <v>สำนักงานเขตพื้นที่การศึกษามัธยมศึกษา เขต 6</v>
      </c>
      <c r="H8" s="116"/>
      <c r="I8" s="116"/>
      <c r="J8" s="116"/>
      <c r="K8" s="116"/>
    </row>
    <row r="9" spans="1:14" ht="23.25">
      <c r="A9" s="3" t="s">
        <v>1</v>
      </c>
      <c r="B9" s="149" t="str">
        <f>IF(B8="","",VLOOKUP($B$8,Sch!$A$2:$D$60,3,FALSE))</f>
        <v>เมืองฉะเชิงเทรา</v>
      </c>
      <c r="C9" s="149"/>
      <c r="D9" s="149"/>
      <c r="F9" s="121" t="s">
        <v>0</v>
      </c>
      <c r="G9" s="116" t="str">
        <f>IF(B8="","",VLOOKUP($B$8,Sch!$A$2:$D$60,4,FALSE))</f>
        <v>ฉะเชิงเทรา-สมุทรปราการ</v>
      </c>
      <c r="H9" s="116"/>
      <c r="I9" s="116"/>
      <c r="J9" s="116"/>
      <c r="K9" s="116"/>
    </row>
    <row r="10" spans="1:14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21" customHeight="1">
      <c r="A11" s="145" t="s">
        <v>127</v>
      </c>
      <c r="B11" s="150" t="s">
        <v>128</v>
      </c>
      <c r="C11" s="151"/>
      <c r="D11" s="152"/>
      <c r="E11" s="150" t="s">
        <v>129</v>
      </c>
      <c r="F11" s="151"/>
      <c r="G11" s="152"/>
      <c r="H11" s="150" t="s">
        <v>130</v>
      </c>
      <c r="I11" s="151"/>
      <c r="J11" s="152"/>
      <c r="K11" s="156" t="s">
        <v>156</v>
      </c>
      <c r="L11" s="156" t="s">
        <v>155</v>
      </c>
      <c r="M11" s="156" t="s">
        <v>158</v>
      </c>
      <c r="N11" s="156" t="s">
        <v>159</v>
      </c>
    </row>
    <row r="12" spans="1:14">
      <c r="A12" s="145"/>
      <c r="B12" s="6" t="s">
        <v>152</v>
      </c>
      <c r="C12" s="7" t="s">
        <v>153</v>
      </c>
      <c r="D12" s="8" t="s">
        <v>154</v>
      </c>
      <c r="E12" s="6" t="s">
        <v>152</v>
      </c>
      <c r="F12" s="7" t="s">
        <v>153</v>
      </c>
      <c r="G12" s="8" t="s">
        <v>154</v>
      </c>
      <c r="H12" s="6" t="s">
        <v>152</v>
      </c>
      <c r="I12" s="7" t="s">
        <v>153</v>
      </c>
      <c r="J12" s="8" t="s">
        <v>154</v>
      </c>
      <c r="K12" s="156"/>
      <c r="L12" s="156"/>
      <c r="M12" s="156"/>
      <c r="N12" s="156"/>
    </row>
    <row r="13" spans="1:14">
      <c r="A13" s="9" t="s">
        <v>96</v>
      </c>
      <c r="B13" s="96">
        <f>IF($B$8="","",VLOOKUP($B$8,M3_51!$C$4:$AB$62,5,FALSE))</f>
        <v>52.916104283583152</v>
      </c>
      <c r="C13" s="97">
        <f>IF($B$8="","",VLOOKUP($B$8,M6_51!$C$4:$AB$64,5,FALSE))</f>
        <v>59.043371270378344</v>
      </c>
      <c r="D13" s="12">
        <f>ROUND(AVERAGE(B13:C13),2)</f>
        <v>55.98</v>
      </c>
      <c r="E13" s="96">
        <f>IF($B$8="","",VLOOKUP($B$8,M3_52!$C$4:$AB$62,5,FALSE))</f>
        <v>54.663835810332628</v>
      </c>
      <c r="F13" s="97">
        <f>IF($B$8="","",VLOOKUP($B$8,M6_52!$C$4:$AB$64,5,FALSE))</f>
        <v>58.922088802010613</v>
      </c>
      <c r="G13" s="12">
        <f>ROUND(AVERAGE(E13:F13),2)</f>
        <v>56.79</v>
      </c>
      <c r="H13" s="96">
        <f>IF($B$8="","",VLOOKUP($B$8,M3_53!$C$4:$AB$62,5,FALSE))</f>
        <v>53.972390477532045</v>
      </c>
      <c r="I13" s="97">
        <f>IF($B$8="","",VLOOKUP($B$8,M6_53!$C$4:$AB$63,5,FALSE))</f>
        <v>58.972233733941152</v>
      </c>
      <c r="J13" s="12">
        <f>ROUND(AVERAGE(H13:I13),2)</f>
        <v>56.47</v>
      </c>
      <c r="K13" s="13">
        <f>ROUND(J13/50,2)</f>
        <v>1.1299999999999999</v>
      </c>
      <c r="L13" s="13">
        <f>IF(J13&gt;=80,0.5,IF(J13&gt;G13,0.5,IF(J13=G13,0.25,0)))</f>
        <v>0</v>
      </c>
      <c r="M13" s="13">
        <f>K13+L13</f>
        <v>1.1299999999999999</v>
      </c>
      <c r="N13" s="13" t="str">
        <f>IF(M13&gt;=2,"ดีมาก",IF(M13&gt;=1.5,"ดี",IF(M13&gt;=1,"พอใช้",IF(M13&gt;=0.5,"ต้องปรับปรุง","ต้องปรับปรุงเร่งด่วน"))))</f>
        <v>พอใช้</v>
      </c>
    </row>
    <row r="14" spans="1:14">
      <c r="A14" s="9" t="s">
        <v>97</v>
      </c>
      <c r="B14" s="96">
        <f>IF($B$8="","",VLOOKUP($B$8,M3_51!$C$4:$AB$62,8,FALSE))</f>
        <v>45.479724451388392</v>
      </c>
      <c r="C14" s="97">
        <f>IF($B$8="","",VLOOKUP($B$8,M6_51!$C$4:$AB$64,8,FALSE))</f>
        <v>42.393633302724211</v>
      </c>
      <c r="D14" s="12">
        <f t="shared" ref="D14:D17" si="0">ROUND(AVERAGE(B14:C14),2)</f>
        <v>43.94</v>
      </c>
      <c r="E14" s="96">
        <f>IF($B$8="","",VLOOKUP($B$8,M3_52!$C$4:$AB$62,8,FALSE))</f>
        <v>38.775654635527246</v>
      </c>
      <c r="F14" s="97">
        <f>IF($B$8="","",VLOOKUP($B$8,M6_52!$C$4:$AB$64,8,FALSE))</f>
        <v>40.187431091510476</v>
      </c>
      <c r="G14" s="12">
        <f t="shared" ref="G14:G20" si="1">ROUND(AVERAGE(E14:F14),2)</f>
        <v>39.479999999999997</v>
      </c>
      <c r="H14" s="96">
        <f>IF($B$8="","",VLOOKUP($B$8,M3_53!$C$4:$AB$62,8,FALSE))</f>
        <v>37.231419513913352</v>
      </c>
      <c r="I14" s="97">
        <f>IF($B$8="","",VLOOKUP($B$8,M6_53!$C$4:$AB$63,8,FALSE))</f>
        <v>35.001352447930756</v>
      </c>
      <c r="J14" s="12">
        <f t="shared" ref="J14:J20" si="2">ROUND(AVERAGE(H14:I14),2)</f>
        <v>36.119999999999997</v>
      </c>
      <c r="K14" s="13">
        <f t="shared" ref="K14:K20" si="3">ROUND(J14/50,2)</f>
        <v>0.72</v>
      </c>
      <c r="L14" s="13">
        <f t="shared" ref="L14:L20" si="4">IF(J14&gt;=80,0.5,IF(J14&gt;G14,0.5,IF(J14=G14,0.25,0)))</f>
        <v>0</v>
      </c>
      <c r="M14" s="13">
        <f t="shared" ref="M14:M20" si="5">K14+L14</f>
        <v>0.72</v>
      </c>
      <c r="N14" s="13" t="str">
        <f t="shared" ref="N14:N20" si="6">IF(M14&gt;=2,"ดีมาก",IF(M14&gt;=1.5,"ดี",IF(M14&gt;=1,"พอใช้",IF(M14&gt;=0.5,"ต้องปรับปรุง","ต้องปรับปรุงเร่งด่วน"))))</f>
        <v>ต้องปรับปรุง</v>
      </c>
    </row>
    <row r="15" spans="1:14">
      <c r="A15" s="9" t="s">
        <v>98</v>
      </c>
      <c r="B15" s="96">
        <f>IF($B$8="","",VLOOKUP($B$8,M3_51!$C$4:$AB$62,11,FALSE))</f>
        <v>47.333285988211067</v>
      </c>
      <c r="C15" s="97">
        <f>IF($B$8="","",VLOOKUP($B$8,M6_51!$C$4:$AB$64,11,FALSE))</f>
        <v>46.657424522489215</v>
      </c>
      <c r="D15" s="12">
        <f t="shared" si="0"/>
        <v>47</v>
      </c>
      <c r="E15" s="96">
        <f>IF($B$8="","",VLOOKUP($B$8,M3_52!$C$4:$AB$62,11,FALSE))</f>
        <v>42.971291189365012</v>
      </c>
      <c r="F15" s="97">
        <f>IF($B$8="","",VLOOKUP($B$8,M6_52!$C$4:$AB$64,11,FALSE))</f>
        <v>46.033081020465374</v>
      </c>
      <c r="G15" s="12">
        <f t="shared" si="1"/>
        <v>44.5</v>
      </c>
      <c r="H15" s="96">
        <f>IF($B$8="","",VLOOKUP($B$8,M3_53!$C$4:$AB$62,11,FALSE))</f>
        <v>49.661924214678123</v>
      </c>
      <c r="I15" s="97">
        <f>IF($B$8="","",VLOOKUP($B$8,M6_53!$C$4:$AB$63,11,FALSE))</f>
        <v>43.676716917922946</v>
      </c>
      <c r="J15" s="12">
        <f t="shared" si="2"/>
        <v>46.67</v>
      </c>
      <c r="K15" s="13">
        <f t="shared" si="3"/>
        <v>0.93</v>
      </c>
      <c r="L15" s="13">
        <f t="shared" si="4"/>
        <v>0.5</v>
      </c>
      <c r="M15" s="13">
        <f t="shared" si="5"/>
        <v>1.4300000000000002</v>
      </c>
      <c r="N15" s="13" t="str">
        <f t="shared" si="6"/>
        <v>พอใช้</v>
      </c>
    </row>
    <row r="16" spans="1:14">
      <c r="A16" s="9" t="s">
        <v>100</v>
      </c>
      <c r="B16" s="96">
        <f>IF($B$8="","",VLOOKUP($B$8,M3_51!$C$4:$AB$62,14,FALSE))</f>
        <v>55.656558483062284</v>
      </c>
      <c r="C16" s="97">
        <f>IF($B$8="","",VLOOKUP($B$8,M6_51!$C$4:$AB$64,14,FALSE))</f>
        <v>52.406417112299465</v>
      </c>
      <c r="D16" s="12">
        <f t="shared" si="0"/>
        <v>54.03</v>
      </c>
      <c r="E16" s="96">
        <f>IF($B$8="","",VLOOKUP($B$8,M3_52!$C$4:$AB$62,14,FALSE))</f>
        <v>56.491302503182013</v>
      </c>
      <c r="F16" s="97">
        <f>IF($B$8="","",VLOOKUP($B$8,M6_52!$C$4:$AB$64,14,FALSE))</f>
        <v>56.085164835164832</v>
      </c>
      <c r="G16" s="12">
        <f t="shared" si="1"/>
        <v>56.29</v>
      </c>
      <c r="H16" s="96">
        <f>IF($B$8="","",VLOOKUP($B$8,M3_53!$C$4:$AB$62,14,FALSE))</f>
        <v>54.399436421275098</v>
      </c>
      <c r="I16" s="97">
        <f>IF($B$8="","",VLOOKUP($B$8,M6_53!$C$4:$AB$63,14,FALSE))</f>
        <v>57.879849137931032</v>
      </c>
      <c r="J16" s="12">
        <f t="shared" si="2"/>
        <v>56.14</v>
      </c>
      <c r="K16" s="13">
        <f t="shared" si="3"/>
        <v>1.1200000000000001</v>
      </c>
      <c r="L16" s="13">
        <f t="shared" si="4"/>
        <v>0</v>
      </c>
      <c r="M16" s="13">
        <f t="shared" si="5"/>
        <v>1.1200000000000001</v>
      </c>
      <c r="N16" s="13" t="str">
        <f t="shared" si="6"/>
        <v>พอใช้</v>
      </c>
    </row>
    <row r="17" spans="1:14">
      <c r="A17" s="9" t="s">
        <v>101</v>
      </c>
      <c r="B17" s="96">
        <f>IF($B$8="","",VLOOKUP($B$8,M3_51!$C$4:$AB$62,17,FALSE))</f>
        <v>46.559193239116539</v>
      </c>
      <c r="C17" s="97">
        <f>IF($B$8="","",VLOOKUP($B$8,M6_51!$C$4:$AB$64,17,FALSE))</f>
        <v>43.362425355994489</v>
      </c>
      <c r="D17" s="12">
        <f t="shared" si="0"/>
        <v>44.96</v>
      </c>
      <c r="E17" s="96">
        <f>IF($B$8="","",VLOOKUP($B$8,M3_52!$C$4:$AB$62,26,FALSE))</f>
        <v>32.421156837788146</v>
      </c>
      <c r="F17" s="97">
        <f>IF($B$8="","",VLOOKUP($B$8,M6_52!$C$4:$AB$64,17,FALSE))</f>
        <v>48.742399115533445</v>
      </c>
      <c r="G17" s="12">
        <f t="shared" si="1"/>
        <v>40.58</v>
      </c>
      <c r="H17" s="96">
        <f>IF($B$8="","",VLOOKUP($B$8,M3_53!$C$4:$AB$62,17,FALSE))</f>
        <v>34.181049665375134</v>
      </c>
      <c r="I17" s="97">
        <f>IF($B$8="","",VLOOKUP($B$8,M6_53!$C$4:$AB$63,17,FALSE))</f>
        <v>38.836670753303366</v>
      </c>
      <c r="J17" s="12">
        <f t="shared" si="2"/>
        <v>36.51</v>
      </c>
      <c r="K17" s="13">
        <f t="shared" si="3"/>
        <v>0.73</v>
      </c>
      <c r="L17" s="13">
        <f t="shared" si="4"/>
        <v>0</v>
      </c>
      <c r="M17" s="13">
        <f t="shared" si="5"/>
        <v>0.73</v>
      </c>
      <c r="N17" s="13" t="str">
        <f t="shared" si="6"/>
        <v>ต้องปรับปรุง</v>
      </c>
    </row>
    <row r="18" spans="1:14">
      <c r="A18" s="9" t="s">
        <v>135</v>
      </c>
      <c r="B18" s="98"/>
      <c r="C18" s="97">
        <f>IF($B$8="","",VLOOKUP($B$8,M6_51!$C$4:$AB$64,20,FALSE))</f>
        <v>60.021685254027261</v>
      </c>
      <c r="D18" s="12">
        <f>C18</f>
        <v>60.021685254027261</v>
      </c>
      <c r="E18" s="96">
        <f>IF($B$8="","",VLOOKUP($B$8,M3_52!$C$4:$AB$62,17,FALSE))</f>
        <v>63.671736823487798</v>
      </c>
      <c r="F18" s="97">
        <f>IF($B$8="","",VLOOKUP($B$8,M6_52!$C$4:$AB$64,20,FALSE))</f>
        <v>61.760157458175172</v>
      </c>
      <c r="G18" s="12">
        <f t="shared" si="1"/>
        <v>62.72</v>
      </c>
      <c r="H18" s="96">
        <f>IF($B$8="","",VLOOKUP($B$8,M3_53!$C$4:$AB$62,20,FALSE))</f>
        <v>56.000845189463305</v>
      </c>
      <c r="I18" s="97">
        <f>IF($B$8="","",VLOOKUP($B$8,M6_53!$C$4:$AB$63,20,FALSE))</f>
        <v>55.277933745087033</v>
      </c>
      <c r="J18" s="12">
        <f t="shared" si="2"/>
        <v>55.64</v>
      </c>
      <c r="K18" s="13">
        <f t="shared" si="3"/>
        <v>1.1100000000000001</v>
      </c>
      <c r="L18" s="13">
        <f t="shared" si="4"/>
        <v>0</v>
      </c>
      <c r="M18" s="13">
        <f t="shared" si="5"/>
        <v>1.1100000000000001</v>
      </c>
      <c r="N18" s="13" t="str">
        <f t="shared" si="6"/>
        <v>พอใช้</v>
      </c>
    </row>
    <row r="19" spans="1:14">
      <c r="A19" s="9" t="s">
        <v>104</v>
      </c>
      <c r="B19" s="98"/>
      <c r="C19" s="97">
        <f>IF($B$8="","",VLOOKUP($B$8,M6_51!$C$4:$AB$64,23,FALSE))</f>
        <v>56.567534076827755</v>
      </c>
      <c r="D19" s="12">
        <f t="shared" ref="D19:D20" si="7">C19</f>
        <v>56.567534076827755</v>
      </c>
      <c r="E19" s="96">
        <f>IF($B$8="","",VLOOKUP($B$8,M3_52!$C$4:$AB$62,20,FALSE))</f>
        <v>49.883268482490273</v>
      </c>
      <c r="F19" s="97">
        <f>IF($B$8="","",VLOOKUP($B$8,M6_52!$C$4:$AB$64,23,FALSE))</f>
        <v>63.194151553493604</v>
      </c>
      <c r="G19" s="12">
        <f t="shared" si="1"/>
        <v>56.54</v>
      </c>
      <c r="H19" s="96">
        <f>IF($B$8="","",VLOOKUP($B$8,M3_53!$C$4:$AB$62,23,FALSE))</f>
        <v>63.452598957599662</v>
      </c>
      <c r="I19" s="97">
        <f>IF($B$8="","",VLOOKUP($B$8,M6_53!$C$4:$AB$63,23,FALSE))</f>
        <v>60.485682201010668</v>
      </c>
      <c r="J19" s="12">
        <f t="shared" si="2"/>
        <v>61.97</v>
      </c>
      <c r="K19" s="13">
        <f t="shared" si="3"/>
        <v>1.24</v>
      </c>
      <c r="L19" s="13">
        <f t="shared" si="4"/>
        <v>0.5</v>
      </c>
      <c r="M19" s="13">
        <f t="shared" si="5"/>
        <v>1.74</v>
      </c>
      <c r="N19" s="13" t="str">
        <f t="shared" si="6"/>
        <v>ดี</v>
      </c>
    </row>
    <row r="20" spans="1:14" ht="21.75" thickBot="1">
      <c r="A20" s="9" t="s">
        <v>136</v>
      </c>
      <c r="B20" s="98"/>
      <c r="C20" s="97">
        <f>IF($B$8="","",VLOOKUP($B$8,M6_51!$C$4:$AB$64,26,FALSE))</f>
        <v>60.749690210656752</v>
      </c>
      <c r="D20" s="12">
        <f t="shared" si="7"/>
        <v>60.749690210656752</v>
      </c>
      <c r="E20" s="96">
        <f>IF($B$8="","",VLOOKUP($B$8,M3_52!$C$4:$AB$62,23,FALSE))</f>
        <v>50.958613371064736</v>
      </c>
      <c r="F20" s="97">
        <f>IF($B$8="","",VLOOKUP($B$8,M6_52!$C$4:$AB$64,26,FALSE))</f>
        <v>62.533389568395897</v>
      </c>
      <c r="G20" s="12">
        <f t="shared" si="1"/>
        <v>56.75</v>
      </c>
      <c r="H20" s="96">
        <f>IF($B$8="","",VLOOKUP($B$8,M3_53!$C$4:$AB$62,26,FALSE))</f>
        <v>66.84040005634597</v>
      </c>
      <c r="I20" s="97">
        <f>IF($B$8="","",VLOOKUP($B$8,M6_53!$C$4:$AB$63,26,FALSE))</f>
        <v>64.444132509825934</v>
      </c>
      <c r="J20" s="12">
        <f t="shared" si="2"/>
        <v>65.64</v>
      </c>
      <c r="K20" s="115">
        <f t="shared" si="3"/>
        <v>1.31</v>
      </c>
      <c r="L20" s="13">
        <f t="shared" si="4"/>
        <v>0.5</v>
      </c>
      <c r="M20" s="115">
        <f t="shared" si="5"/>
        <v>1.81</v>
      </c>
      <c r="N20" s="13" t="str">
        <f t="shared" si="6"/>
        <v>ดี</v>
      </c>
    </row>
    <row r="21" spans="1:14" ht="22.5" thickTop="1" thickBot="1">
      <c r="A21" s="157" t="s">
        <v>160</v>
      </c>
      <c r="B21" s="157"/>
      <c r="C21" s="157"/>
      <c r="D21" s="157"/>
      <c r="E21" s="157"/>
      <c r="F21" s="157"/>
      <c r="G21" s="157"/>
      <c r="H21" s="157"/>
      <c r="I21" s="157"/>
      <c r="J21" s="158"/>
      <c r="K21" s="117">
        <f>SUM(K13:K20)</f>
        <v>8.2900000000000009</v>
      </c>
      <c r="L21" s="117">
        <f>SUM(L13:L20)</f>
        <v>1.5</v>
      </c>
      <c r="M21" s="118">
        <f>SUM(M13:M20)</f>
        <v>9.7900000000000009</v>
      </c>
      <c r="N21" s="119" t="str">
        <f>IF(M21&gt;=16,"ดีมาก",IF(M21&gt;=12,"ดี",IF(M21&gt;=8,"พอใช้",IF(M21&gt;=4,"ต้องปรับปรุง","ต้องปรับปรุงเร่งด่วน"))))</f>
        <v>พอใช้</v>
      </c>
    </row>
    <row r="22" spans="1:14" ht="21.75" thickTop="1">
      <c r="K22" s="15"/>
    </row>
    <row r="23" spans="1:14">
      <c r="N23" s="15" t="s">
        <v>161</v>
      </c>
    </row>
  </sheetData>
  <sheetProtection password="8007" sheet="1" objects="1" scenarios="1"/>
  <mergeCells count="14">
    <mergeCell ref="A21:J21"/>
    <mergeCell ref="K11:K12"/>
    <mergeCell ref="A11:A12"/>
    <mergeCell ref="B11:D11"/>
    <mergeCell ref="E11:G11"/>
    <mergeCell ref="H11:J11"/>
    <mergeCell ref="M11:M12"/>
    <mergeCell ref="N11:N12"/>
    <mergeCell ref="A4:N4"/>
    <mergeCell ref="A5:N5"/>
    <mergeCell ref="A6:N6"/>
    <mergeCell ref="L11:L12"/>
    <mergeCell ref="B8:D8"/>
    <mergeCell ref="B9:D9"/>
  </mergeCells>
  <dataValidations count="1">
    <dataValidation type="list" allowBlank="1" showInputMessage="1" showErrorMessage="1" sqref="B8:D8">
      <formula1>Sch!$A$2:$A$64</formula1>
    </dataValidation>
  </dataValidations>
  <pageMargins left="0.7" right="0.5" top="0.76" bottom="0.49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2</vt:i4>
      </vt:variant>
    </vt:vector>
  </HeadingPairs>
  <TitlesOfParts>
    <vt:vector size="13" baseType="lpstr">
      <vt:lpstr>Sch</vt:lpstr>
      <vt:lpstr>Criteria</vt:lpstr>
      <vt:lpstr>M3_51</vt:lpstr>
      <vt:lpstr>M3_52</vt:lpstr>
      <vt:lpstr>M3_53</vt:lpstr>
      <vt:lpstr>M6_51</vt:lpstr>
      <vt:lpstr>M6_52</vt:lpstr>
      <vt:lpstr>M6_53</vt:lpstr>
      <vt:lpstr>ม.3</vt:lpstr>
      <vt:lpstr>ม.6</vt:lpstr>
      <vt:lpstr>สรุปคะแนน</vt:lpstr>
      <vt:lpstr>M3_53!Print_Titles</vt:lpstr>
      <vt:lpstr>M6_53!Print_Titles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Naphat  Srilamai</dc:creator>
  <cp:lastModifiedBy>WincoolV5</cp:lastModifiedBy>
  <cp:lastPrinted>2011-07-13T10:38:23Z</cp:lastPrinted>
  <dcterms:created xsi:type="dcterms:W3CDTF">2011-03-08T03:06:09Z</dcterms:created>
  <dcterms:modified xsi:type="dcterms:W3CDTF">2011-07-13T10:52:07Z</dcterms:modified>
</cp:coreProperties>
</file>